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ЭтаКнига"/>
  <mc:AlternateContent xmlns:mc="http://schemas.openxmlformats.org/markup-compatibility/2006">
    <mc:Choice Requires="x15">
      <x15ac:absPath xmlns:x15ac="http://schemas.microsoft.com/office/spreadsheetml/2010/11/ac" url="\\tex2\РАБОТА\ГОДОВОЙ\Годовой 2026\Нагрузки 10 и 6 тонн Гроднооблдорстрой\2026 perechen-dorog\"/>
    </mc:Choice>
  </mc:AlternateContent>
  <xr:revisionPtr revIDLastSave="0" documentId="13_ncr:1_{81C89DCF-20F8-4F0A-AEEB-1323A57A0304}" xr6:coauthVersionLast="36" xr6:coauthVersionMax="36" xr10:uidLastSave="{00000000-0000-0000-0000-000000000000}"/>
  <bookViews>
    <workbookView xWindow="13965" yWindow="30" windowWidth="14835" windowHeight="12540" tabRatio="601" xr2:uid="{00000000-000D-0000-FFFF-FFFF00000000}"/>
  </bookViews>
  <sheets>
    <sheet name="Diatlovo" sheetId="42" r:id="rId1"/>
  </sheets>
  <externalReferences>
    <externalReference r:id="rId2"/>
    <externalReference r:id="rId3"/>
    <externalReference r:id="rId4"/>
  </externalReferences>
  <definedNames>
    <definedName name="Д03_список_материал">'[1]3'!#REF!</definedName>
    <definedName name="Д15_список_материал_опор">'[2]15'!#REF!</definedName>
    <definedName name="Д16_принадлежность">'[3]16'!#REF!</definedName>
  </definedNames>
  <calcPr calcId="191029"/>
</workbook>
</file>

<file path=xl/calcChain.xml><?xml version="1.0" encoding="utf-8"?>
<calcChain xmlns="http://schemas.openxmlformats.org/spreadsheetml/2006/main">
  <c r="A19" i="42" l="1"/>
  <c r="A20" i="42" s="1"/>
  <c r="A21" i="42" s="1"/>
  <c r="A22" i="42" s="1"/>
  <c r="A23" i="42" s="1"/>
  <c r="A24" i="42" s="1"/>
  <c r="A25" i="42" s="1"/>
  <c r="A26" i="42" s="1"/>
  <c r="A27" i="42" s="1"/>
  <c r="A28" i="42" s="1"/>
  <c r="A29" i="42" s="1"/>
  <c r="A30" i="42" s="1"/>
  <c r="A31" i="42" s="1"/>
  <c r="A32" i="42" s="1"/>
  <c r="A33" i="42" s="1"/>
  <c r="A34" i="42" s="1"/>
  <c r="A35" i="42" s="1"/>
  <c r="A36" i="42" s="1"/>
  <c r="A37" i="42" s="1"/>
  <c r="A38" i="42" s="1"/>
  <c r="A39" i="42" s="1"/>
  <c r="A40" i="42" s="1"/>
  <c r="A41" i="42" s="1"/>
  <c r="A42" i="42" s="1"/>
  <c r="A43" i="42" s="1"/>
  <c r="A44" i="42" s="1"/>
  <c r="A45" i="42" s="1"/>
  <c r="A46" i="42" s="1"/>
  <c r="A47" i="42" s="1"/>
  <c r="A48" i="42" s="1"/>
  <c r="A49" i="42" s="1"/>
  <c r="A50" i="42" s="1"/>
  <c r="A51" i="42" s="1"/>
  <c r="A52" i="42" s="1"/>
  <c r="A53" i="42" s="1"/>
  <c r="A54" i="42" s="1"/>
  <c r="A55" i="42" s="1"/>
  <c r="A56" i="42" s="1"/>
  <c r="A57" i="42" s="1"/>
  <c r="A58" i="42" s="1"/>
  <c r="A59" i="42" s="1"/>
  <c r="A60" i="42" s="1"/>
  <c r="A61" i="42" s="1"/>
  <c r="A62" i="42" s="1"/>
  <c r="A63" i="42" s="1"/>
  <c r="A64" i="42" s="1"/>
  <c r="A65" i="42" s="1"/>
  <c r="A66" i="42" s="1"/>
  <c r="A67" i="42" s="1"/>
  <c r="A68" i="42" s="1"/>
  <c r="A69" i="42" s="1"/>
  <c r="A70" i="42" s="1"/>
  <c r="A71" i="42" s="1"/>
  <c r="A72" i="42" s="1"/>
  <c r="A73" i="42" s="1"/>
  <c r="A74" i="42" s="1"/>
  <c r="A75" i="42" s="1"/>
  <c r="A76" i="42" s="1"/>
  <c r="A77" i="42" s="1"/>
  <c r="A78" i="42" s="1"/>
  <c r="A79" i="42" s="1"/>
  <c r="A80" i="42" s="1"/>
  <c r="A81" i="42" s="1"/>
  <c r="A82" i="42" s="1"/>
  <c r="A83" i="42" s="1"/>
  <c r="A84" i="42" s="1"/>
  <c r="A85" i="42" s="1"/>
  <c r="A86" i="42" s="1"/>
  <c r="A87" i="42" s="1"/>
  <c r="A88" i="42" s="1"/>
  <c r="A89" i="42" s="1"/>
  <c r="A90" i="42" s="1"/>
  <c r="A91" i="42" s="1"/>
  <c r="A92" i="42" s="1"/>
  <c r="A93" i="42" s="1"/>
  <c r="A94" i="42" s="1"/>
  <c r="A95" i="42" s="1"/>
  <c r="A96" i="42" s="1"/>
  <c r="A97" i="42" s="1"/>
  <c r="A98" i="42" s="1"/>
  <c r="A99" i="42" s="1"/>
  <c r="A100" i="42" s="1"/>
  <c r="A101" i="42" s="1"/>
  <c r="A102" i="42" s="1"/>
  <c r="A103" i="42" s="1"/>
  <c r="A104" i="42" s="1"/>
  <c r="A105" i="42" s="1"/>
  <c r="A106" i="42" s="1"/>
  <c r="A107" i="42" s="1"/>
  <c r="A108" i="42" s="1"/>
  <c r="A109" i="42" s="1"/>
  <c r="A110" i="42" s="1"/>
  <c r="A111" i="42" s="1"/>
  <c r="A112" i="42" s="1"/>
  <c r="A113" i="42" s="1"/>
  <c r="A114" i="42" s="1"/>
  <c r="A115" i="42" s="1"/>
  <c r="A116" i="42" s="1"/>
  <c r="A117" i="42" s="1"/>
  <c r="A118" i="42" s="1"/>
  <c r="A119" i="42" s="1"/>
  <c r="A120" i="42" s="1"/>
  <c r="A121" i="42" s="1"/>
  <c r="A122" i="42" s="1"/>
  <c r="A123" i="42" s="1"/>
  <c r="A124" i="42" s="1"/>
  <c r="A125" i="42" s="1"/>
  <c r="A126" i="42" s="1"/>
  <c r="A127" i="42" s="1"/>
  <c r="A128" i="42" s="1"/>
  <c r="A129" i="42" s="1"/>
  <c r="A130" i="42" s="1"/>
  <c r="A131" i="42" s="1"/>
  <c r="A132" i="42" s="1"/>
  <c r="A133" i="42" s="1"/>
  <c r="A134" i="42" s="1"/>
  <c r="A135" i="42" s="1"/>
  <c r="A136" i="42" s="1"/>
  <c r="A137" i="42" s="1"/>
  <c r="A138" i="42" s="1"/>
  <c r="A139" i="42" s="1"/>
  <c r="A140" i="42" s="1"/>
  <c r="A141" i="42" s="1"/>
  <c r="A142" i="42" s="1"/>
  <c r="A143" i="42" s="1"/>
  <c r="A144" i="42" s="1"/>
  <c r="A145" i="42" s="1"/>
  <c r="A146" i="42" s="1"/>
  <c r="A147" i="42" s="1"/>
  <c r="A148" i="42" s="1"/>
  <c r="A149" i="42" s="1"/>
  <c r="A150" i="42" s="1"/>
  <c r="A151" i="42" s="1"/>
  <c r="A152" i="42" s="1"/>
  <c r="A153" i="42" s="1"/>
  <c r="A154" i="42" s="1"/>
  <c r="A155" i="42" s="1"/>
  <c r="A156" i="42" s="1"/>
  <c r="A157" i="42" s="1"/>
  <c r="A158" i="42" s="1"/>
  <c r="A159" i="42" s="1"/>
  <c r="A160" i="42" s="1"/>
  <c r="A161" i="42" s="1"/>
  <c r="A162" i="42" s="1"/>
  <c r="A163" i="42" s="1"/>
  <c r="A164" i="42" s="1"/>
  <c r="A165" i="42" s="1"/>
  <c r="A166" i="42" s="1"/>
  <c r="A167" i="42" s="1"/>
  <c r="A168" i="42" s="1"/>
  <c r="A169" i="42" s="1"/>
  <c r="A170" i="42" s="1"/>
  <c r="A171" i="42" s="1"/>
  <c r="A172" i="42" s="1"/>
  <c r="A173" i="42" s="1"/>
  <c r="A174" i="42" s="1"/>
  <c r="A175" i="42" s="1"/>
  <c r="A176" i="42" s="1"/>
  <c r="A177" i="42" s="1"/>
  <c r="A178" i="42" s="1"/>
  <c r="A179" i="42" s="1"/>
  <c r="A180" i="42" s="1"/>
  <c r="A181" i="42" s="1"/>
  <c r="A182" i="42" s="1"/>
  <c r="A183" i="42" s="1"/>
  <c r="A184" i="42" s="1"/>
  <c r="A185" i="42" s="1"/>
  <c r="A186" i="42" s="1"/>
  <c r="A187" i="42" s="1"/>
  <c r="A188" i="42" s="1"/>
  <c r="A189" i="42" s="1"/>
  <c r="A190" i="42" s="1"/>
  <c r="A191" i="42" s="1"/>
  <c r="A192" i="42" s="1"/>
  <c r="A193" i="42" s="1"/>
  <c r="A194" i="42" s="1"/>
  <c r="A195" i="42" s="1"/>
  <c r="A196" i="42" s="1"/>
  <c r="A197" i="42" s="1"/>
  <c r="A198" i="42" s="1"/>
  <c r="A199" i="42" s="1"/>
  <c r="A200" i="42" s="1"/>
  <c r="A201" i="42" s="1"/>
  <c r="A202" i="42" s="1"/>
  <c r="A203" i="42" s="1"/>
  <c r="A204" i="42" s="1"/>
  <c r="A205" i="42" s="1"/>
  <c r="A206" i="42" s="1"/>
  <c r="A207" i="42" s="1"/>
  <c r="A208" i="42" s="1"/>
  <c r="A209" i="42" s="1"/>
  <c r="A210" i="42" s="1"/>
  <c r="A211" i="42" s="1"/>
  <c r="A212" i="42" s="1"/>
  <c r="A213" i="42" s="1"/>
  <c r="A214" i="42" s="1"/>
  <c r="A215" i="42" s="1"/>
  <c r="A216" i="42" s="1"/>
  <c r="A217" i="42" s="1"/>
  <c r="A218" i="42" s="1"/>
  <c r="A219" i="42" s="1"/>
  <c r="A220" i="42" s="1"/>
  <c r="A221" i="42" s="1"/>
  <c r="A222" i="42" s="1"/>
  <c r="A223" i="42" s="1"/>
  <c r="A224" i="42" s="1"/>
  <c r="A225" i="42" s="1"/>
  <c r="A226" i="42" s="1"/>
  <c r="A227" i="42" s="1"/>
  <c r="A228" i="42" s="1"/>
  <c r="A229" i="42" s="1"/>
  <c r="A230" i="42" s="1"/>
  <c r="A231" i="42" s="1"/>
  <c r="A232" i="42" s="1"/>
  <c r="A233" i="42" s="1"/>
  <c r="A234" i="42" s="1"/>
  <c r="A235" i="42" s="1"/>
  <c r="A236" i="42" s="1"/>
  <c r="F165" i="42" l="1"/>
  <c r="D26" i="42" l="1"/>
  <c r="F121" i="42" l="1"/>
  <c r="F236" i="42" l="1"/>
  <c r="D188" i="42" l="1"/>
  <c r="D117" i="42"/>
  <c r="D32" i="42"/>
  <c r="F235" i="42" l="1"/>
  <c r="F234" i="42"/>
  <c r="F233" i="42"/>
  <c r="F232" i="42"/>
  <c r="F231" i="42"/>
  <c r="F230" i="42"/>
  <c r="F229" i="42"/>
  <c r="F228" i="42"/>
  <c r="D227" i="42"/>
  <c r="F227" i="42" s="1"/>
  <c r="F226" i="42"/>
  <c r="F225" i="42"/>
  <c r="F224" i="42"/>
  <c r="F223" i="42"/>
  <c r="F222" i="42"/>
  <c r="F221" i="42"/>
  <c r="F220" i="42"/>
  <c r="F219" i="42"/>
  <c r="F218" i="42"/>
  <c r="F217" i="42"/>
  <c r="F216" i="42"/>
  <c r="F215" i="42"/>
  <c r="F214" i="42"/>
  <c r="F213" i="42"/>
  <c r="F212" i="42"/>
  <c r="F211" i="42"/>
  <c r="F210" i="42"/>
  <c r="F209" i="42"/>
  <c r="F208" i="42"/>
  <c r="F207" i="42"/>
  <c r="F206" i="42"/>
  <c r="F205" i="42"/>
  <c r="F204" i="42"/>
  <c r="D203" i="42"/>
  <c r="F203" i="42" s="1"/>
  <c r="F202" i="42"/>
  <c r="D201" i="42"/>
  <c r="F201" i="42" s="1"/>
  <c r="F200" i="42"/>
  <c r="D199" i="42"/>
  <c r="F199" i="42" s="1"/>
  <c r="F198" i="42"/>
  <c r="F197" i="42"/>
  <c r="D196" i="42"/>
  <c r="F196" i="42" s="1"/>
  <c r="F195" i="42"/>
  <c r="F194" i="42"/>
  <c r="F193" i="42"/>
  <c r="F192" i="42"/>
  <c r="F191" i="42"/>
  <c r="D190" i="42"/>
  <c r="F190" i="42" s="1"/>
  <c r="F189" i="42"/>
  <c r="F188" i="42"/>
  <c r="F187" i="42"/>
  <c r="F186" i="42"/>
  <c r="F185" i="42"/>
  <c r="F184" i="42"/>
  <c r="F183" i="42"/>
  <c r="F182" i="42"/>
  <c r="F181" i="42"/>
  <c r="D180" i="42"/>
  <c r="F180" i="42" s="1"/>
  <c r="D179" i="42"/>
  <c r="F179" i="42" s="1"/>
  <c r="D178" i="42"/>
  <c r="F178" i="42" s="1"/>
  <c r="F177" i="42"/>
  <c r="D176" i="42"/>
  <c r="F176" i="42" s="1"/>
  <c r="F175" i="42"/>
  <c r="F174" i="42"/>
  <c r="D173" i="42"/>
  <c r="F173" i="42" s="1"/>
  <c r="F172" i="42"/>
  <c r="D171" i="42"/>
  <c r="F171" i="42" s="1"/>
  <c r="D170" i="42"/>
  <c r="F170" i="42" s="1"/>
  <c r="F169" i="42"/>
  <c r="F168" i="42"/>
  <c r="D167" i="42"/>
  <c r="F167" i="42" s="1"/>
  <c r="F166" i="42"/>
  <c r="D164" i="42"/>
  <c r="F164" i="42" s="1"/>
  <c r="D163" i="42"/>
  <c r="F163" i="42" s="1"/>
  <c r="D162" i="42"/>
  <c r="F162" i="42" s="1"/>
  <c r="F161" i="42"/>
  <c r="D160" i="42"/>
  <c r="F160" i="42" s="1"/>
  <c r="D159" i="42"/>
  <c r="F159" i="42" s="1"/>
  <c r="D158" i="42"/>
  <c r="F158" i="42" s="1"/>
  <c r="F157" i="42"/>
  <c r="D156" i="42"/>
  <c r="F156" i="42" s="1"/>
  <c r="F155" i="42"/>
  <c r="F154" i="42"/>
  <c r="D153" i="42"/>
  <c r="F153" i="42" s="1"/>
  <c r="F152" i="42"/>
  <c r="F151" i="42"/>
  <c r="F150" i="42"/>
  <c r="D149" i="42"/>
  <c r="F149" i="42" s="1"/>
  <c r="F148" i="42"/>
  <c r="D147" i="42"/>
  <c r="F147" i="42" s="1"/>
  <c r="F146" i="42"/>
  <c r="F145" i="42"/>
  <c r="D144" i="42"/>
  <c r="F144" i="42" s="1"/>
  <c r="F143" i="42"/>
  <c r="F142" i="42"/>
  <c r="D141" i="42"/>
  <c r="F141" i="42" s="1"/>
  <c r="D140" i="42"/>
  <c r="F140" i="42" s="1"/>
  <c r="D139" i="42"/>
  <c r="F139" i="42" s="1"/>
  <c r="F138" i="42"/>
  <c r="D137" i="42"/>
  <c r="F137" i="42" s="1"/>
  <c r="F136" i="42"/>
  <c r="D135" i="42"/>
  <c r="F135" i="42" s="1"/>
  <c r="F134" i="42"/>
  <c r="D133" i="42"/>
  <c r="F133" i="42" s="1"/>
  <c r="D132" i="42"/>
  <c r="F132" i="42" s="1"/>
  <c r="D131" i="42"/>
  <c r="F131" i="42" s="1"/>
  <c r="D130" i="42"/>
  <c r="F130" i="42" s="1"/>
  <c r="F129" i="42"/>
  <c r="D128" i="42"/>
  <c r="F128" i="42" s="1"/>
  <c r="F127" i="42"/>
  <c r="D126" i="42"/>
  <c r="F126" i="42" s="1"/>
  <c r="D125" i="42"/>
  <c r="F125" i="42" s="1"/>
  <c r="F124" i="42"/>
  <c r="D123" i="42"/>
  <c r="F123" i="42" s="1"/>
  <c r="F122" i="42"/>
  <c r="F120" i="42"/>
  <c r="F119" i="42"/>
  <c r="F118" i="42"/>
  <c r="F117" i="42"/>
  <c r="F116" i="42"/>
  <c r="F115" i="42"/>
  <c r="F114" i="42"/>
  <c r="F113" i="42"/>
  <c r="F112" i="42"/>
  <c r="D111" i="42"/>
  <c r="F111" i="42" s="1"/>
  <c r="F110" i="42"/>
  <c r="D109" i="42"/>
  <c r="F109" i="42" s="1"/>
  <c r="F108" i="42"/>
  <c r="F107" i="42"/>
  <c r="F106" i="42"/>
  <c r="D105" i="42"/>
  <c r="F105" i="42" s="1"/>
  <c r="F104" i="42"/>
  <c r="F103" i="42"/>
  <c r="D102" i="42"/>
  <c r="F102" i="42" s="1"/>
  <c r="D101" i="42"/>
  <c r="F101" i="42" s="1"/>
  <c r="D100" i="42"/>
  <c r="F100" i="42" s="1"/>
  <c r="F99" i="42"/>
  <c r="F98" i="42"/>
  <c r="D97" i="42"/>
  <c r="F97" i="42" s="1"/>
  <c r="F96" i="42"/>
  <c r="D95" i="42"/>
  <c r="F95" i="42" s="1"/>
  <c r="F94" i="42"/>
  <c r="F93" i="42"/>
  <c r="F92" i="42"/>
  <c r="F91" i="42"/>
  <c r="F90" i="42"/>
  <c r="D89" i="42"/>
  <c r="F89" i="42" s="1"/>
  <c r="F88" i="42"/>
  <c r="F87" i="42"/>
  <c r="F86" i="42"/>
  <c r="D85" i="42"/>
  <c r="F85" i="42" s="1"/>
  <c r="D84" i="42"/>
  <c r="F84" i="42" s="1"/>
  <c r="D83" i="42"/>
  <c r="F83" i="42" s="1"/>
  <c r="F82" i="42"/>
  <c r="D81" i="42"/>
  <c r="F81" i="42" s="1"/>
  <c r="F80" i="42"/>
  <c r="F79" i="42"/>
  <c r="D78" i="42"/>
  <c r="F78" i="42" s="1"/>
  <c r="F77" i="42"/>
  <c r="F76" i="42"/>
  <c r="F75" i="42"/>
  <c r="D74" i="42"/>
  <c r="F74" i="42" s="1"/>
  <c r="D73" i="42"/>
  <c r="F73" i="42" s="1"/>
  <c r="D72" i="42"/>
  <c r="F72" i="42" s="1"/>
  <c r="D71" i="42"/>
  <c r="F71" i="42" s="1"/>
  <c r="F70" i="42"/>
  <c r="D69" i="42"/>
  <c r="F69" i="42" s="1"/>
  <c r="F68" i="42"/>
  <c r="F67" i="42"/>
  <c r="F66" i="42"/>
  <c r="F65" i="42"/>
  <c r="D64" i="42"/>
  <c r="F64" i="42" s="1"/>
  <c r="D63" i="42"/>
  <c r="F63" i="42" s="1"/>
  <c r="F62" i="42"/>
  <c r="F61" i="42"/>
  <c r="D60" i="42"/>
  <c r="F60" i="42" s="1"/>
  <c r="D59" i="42"/>
  <c r="F59" i="42" s="1"/>
  <c r="F58" i="42"/>
  <c r="D57" i="42"/>
  <c r="F57" i="42" s="1"/>
  <c r="F56" i="42"/>
  <c r="D55" i="42"/>
  <c r="F55" i="42" s="1"/>
  <c r="D54" i="42"/>
  <c r="F54" i="42" s="1"/>
  <c r="D53" i="42"/>
  <c r="F53" i="42" s="1"/>
  <c r="D52" i="42"/>
  <c r="F52" i="42" s="1"/>
  <c r="D51" i="42"/>
  <c r="F51" i="42" s="1"/>
  <c r="D50" i="42"/>
  <c r="F50" i="42" s="1"/>
  <c r="D49" i="42"/>
  <c r="F49" i="42" s="1"/>
  <c r="D48" i="42"/>
  <c r="F48" i="42" s="1"/>
  <c r="F47" i="42"/>
  <c r="F46" i="42"/>
  <c r="F45" i="42"/>
  <c r="D44" i="42"/>
  <c r="F44" i="42" s="1"/>
  <c r="F43" i="42"/>
  <c r="F42" i="42"/>
  <c r="F41" i="42"/>
  <c r="F40" i="42"/>
  <c r="D39" i="42"/>
  <c r="F39" i="42" s="1"/>
  <c r="D38" i="42"/>
  <c r="F38" i="42" s="1"/>
  <c r="F37" i="42"/>
  <c r="F36" i="42"/>
  <c r="D35" i="42"/>
  <c r="F35" i="42" s="1"/>
  <c r="D34" i="42"/>
  <c r="F34" i="42" s="1"/>
  <c r="D33" i="42"/>
  <c r="F33" i="42" s="1"/>
  <c r="F32" i="42"/>
  <c r="D31" i="42"/>
  <c r="F31" i="42" s="1"/>
  <c r="D30" i="42"/>
  <c r="F30" i="42" s="1"/>
  <c r="D29" i="42"/>
  <c r="F29" i="42" s="1"/>
  <c r="D28" i="42"/>
  <c r="F28" i="42" s="1"/>
  <c r="F27" i="42"/>
  <c r="F26" i="42"/>
  <c r="D25" i="42"/>
  <c r="F25" i="42" s="1"/>
  <c r="D24" i="42"/>
  <c r="F24" i="42" s="1"/>
  <c r="D23" i="42"/>
  <c r="F23" i="42" s="1"/>
  <c r="D22" i="42"/>
  <c r="F22" i="42" s="1"/>
  <c r="F21" i="42"/>
  <c r="F20" i="42"/>
  <c r="F19" i="42"/>
  <c r="F18" i="42"/>
  <c r="F238" i="42" l="1"/>
</calcChain>
</file>

<file path=xl/sharedStrings.xml><?xml version="1.0" encoding="utf-8"?>
<sst xmlns="http://schemas.openxmlformats.org/spreadsheetml/2006/main" count="237" uniqueCount="135">
  <si>
    <t>Перечень</t>
  </si>
  <si>
    <t>№п/п</t>
  </si>
  <si>
    <t>Наименование дороги</t>
  </si>
  <si>
    <t>Начало участка, км</t>
  </si>
  <si>
    <t>Конец участка, км</t>
  </si>
  <si>
    <t>Кореличи-Валевка-Новоельня</t>
  </si>
  <si>
    <t>Дятлово-Разважье-Хвиневичи</t>
  </si>
  <si>
    <t>Козловщина-Явор-Медвиновичи</t>
  </si>
  <si>
    <t>Боцковичи-Торкачи-Новоселки</t>
  </si>
  <si>
    <t>Горка-Ивезь-Обельковичи</t>
  </si>
  <si>
    <t>Денисово-Скрендевичи-Колки</t>
  </si>
  <si>
    <t>Улановщина-Лопушно-Староельня</t>
  </si>
  <si>
    <t>Юровичи-Нагорники-Герники</t>
  </si>
  <si>
    <t>Бояры-Студеровщина-Горка</t>
  </si>
  <si>
    <t>Горка-Ледины</t>
  </si>
  <si>
    <t>Гезгалы-Зачепичи</t>
  </si>
  <si>
    <t>Новоельня-Даниловичи</t>
  </si>
  <si>
    <t>Демяновцы-Зачепичи</t>
  </si>
  <si>
    <t>Дворец-Озераны-Кожуховцы-Староельня</t>
  </si>
  <si>
    <t>Дворец-Малая Полонка-Тетейки-Старина</t>
  </si>
  <si>
    <t>Лопушно-Зарой</t>
  </si>
  <si>
    <t>Гезгалы-Бондари</t>
  </si>
  <si>
    <t>Жуковщина-Стрела-Алехновичи</t>
  </si>
  <si>
    <t>Гиричи-Кошкалы-Лудичи</t>
  </si>
  <si>
    <t>Романовичи-Колпинские</t>
  </si>
  <si>
    <t>Огородники-Жиборты-Александровичи</t>
  </si>
  <si>
    <t xml:space="preserve">Раклевичи-Норцевичи-Засетье                         </t>
  </si>
  <si>
    <t>Молдути-Змеевцы-Миклаши</t>
  </si>
  <si>
    <t>Новоселки-Селивонки</t>
  </si>
  <si>
    <t>Войневичи-Талевичи-Пруд</t>
  </si>
  <si>
    <t>Дятлово-Нарбутовичи-Новоельня</t>
  </si>
  <si>
    <t>Торкачи-Лижейки</t>
  </si>
  <si>
    <t>Торкачи-Хрольчицы</t>
  </si>
  <si>
    <t>Дуборовщина -Подвеликое-Городки</t>
  </si>
  <si>
    <t>Роготно-Борки</t>
  </si>
  <si>
    <t>Роготно-Семеновичи-Старина</t>
  </si>
  <si>
    <t>Лопушно-Лезневичи-Чудовщина</t>
  </si>
  <si>
    <t>Белогурно-Чураи-Ивезянка</t>
  </si>
  <si>
    <t>Боришино-Кузьмичи-Зарой</t>
  </si>
  <si>
    <t>Охоново-Клишевичи</t>
  </si>
  <si>
    <t>Пруд-Марковичи</t>
  </si>
  <si>
    <t>Войневичи-Хоробровичи</t>
  </si>
  <si>
    <t>Молдути-Москалевцы</t>
  </si>
  <si>
    <t>Гезгалы-Устье</t>
  </si>
  <si>
    <t>Еленка-Костюки-Лопушно</t>
  </si>
  <si>
    <t xml:space="preserve">Медвиновичи-Лозки-Молдовичи                               </t>
  </si>
  <si>
    <t>Вензовец-Кошкалы</t>
  </si>
  <si>
    <t>Герники-Гноинские</t>
  </si>
  <si>
    <t>Озераны-Бернатовщина</t>
  </si>
  <si>
    <t>Меляховичи-Ягодная</t>
  </si>
  <si>
    <t xml:space="preserve">Погири-Жуковщина-Коршаки </t>
  </si>
  <si>
    <t>Норцевичи-Погири</t>
  </si>
  <si>
    <t>Крутиловичи-Корица 2-Костюки</t>
  </si>
  <si>
    <t xml:space="preserve">Ходевляны-Мировщина-Руда Яворская </t>
  </si>
  <si>
    <t>Рабки-Охоняны-Даниловичи</t>
  </si>
  <si>
    <t xml:space="preserve">Демяновцы-Гузни </t>
  </si>
  <si>
    <t>Демяновцы-Гузни</t>
  </si>
  <si>
    <t xml:space="preserve">Накрышки-Чирвоный Бор </t>
  </si>
  <si>
    <t>Белолозы-Тетеревец-Каменка</t>
  </si>
  <si>
    <t>Савичи-Плебановичи</t>
  </si>
  <si>
    <t xml:space="preserve">Зарой-Игольники </t>
  </si>
  <si>
    <t>Апалино-Басино-Мировщина-Вензовец</t>
  </si>
  <si>
    <t>Козловщина-Подвеликое-Великая Воля</t>
  </si>
  <si>
    <t>Новоельня-Козловщина-Деревная через Дворец</t>
  </si>
  <si>
    <t>Стетковщина-Великие Шестаки-Ледины</t>
  </si>
  <si>
    <t>Трухановичи-Венски-Пацевщина</t>
  </si>
  <si>
    <t>Жуковщина-Петюки-Стрела-Малые Крагли</t>
  </si>
  <si>
    <t>Подъезд к д.Сверплевичи от а/д Н-6093 Медвиновичи-Лозки-Молдовичи</t>
  </si>
  <si>
    <t>Подъезд к г.п.Новоельня от а/д Р-10 Любча-Новогрудок-Дятлово (до ж/д переезда)</t>
  </si>
  <si>
    <t>Проезд по д.Романовичи от а/д Н-6664 Романовичи-Колпинские</t>
  </si>
  <si>
    <t>Подъезд к д.Корытница от а/д Н-6082 Ходевляны-Мировщина-Руда Яворская</t>
  </si>
  <si>
    <t>Подъезд к д.Жихи от а/д Р-108 Барановичи-Молчадь-Дятлово</t>
  </si>
  <si>
    <t>Подъезд к д.Березовка от а/д Н-6680 Торкачи-Хрольчицы</t>
  </si>
  <si>
    <t>Подъезд к д.Дубатовка от а/д Н-6680 Торкачи-Хрольчицы</t>
  </si>
  <si>
    <t>Подъезд к д.Маськовцы от а/д Н-6092 Денисово-Скрендевичи-Колки</t>
  </si>
  <si>
    <t>Подъезд к д.Нагорники от а/д Н-6664 Романовичи-Колпинские</t>
  </si>
  <si>
    <t>Подъезд к д.Синевичи от а/д Н-6088 Боцковичи-Торкачи-Новоселки</t>
  </si>
  <si>
    <t>Подъезд к д.Юзефины от а/д Р-10 Любча-Новогрудок-Дятлово</t>
  </si>
  <si>
    <t>Подъезд к д.Новосёлки от а/д Р-10 Любча-Новогрудок-Дятлово</t>
  </si>
  <si>
    <t>Трухановичи-Немковичи</t>
  </si>
  <si>
    <t>Подъезд к д.Гузни от а/д Н-6477 Демяновцы-Зачепичи</t>
  </si>
  <si>
    <t>Подъезд к д.Барташи от а/д Н-7337 Рабки-Охоняны-Даниловичи</t>
  </si>
  <si>
    <t>Подъезд к д.Бричицы от а/д Н-6088 Боцковичи-Торкачи-Новоселки</t>
  </si>
  <si>
    <t>Подъезд к д.Глушица от а/д Н-6091 Гезгалы-Устье</t>
  </si>
  <si>
    <t>Подъезд к д.Гончары от а/д Н-6664 Романовичи-Колпинские</t>
  </si>
  <si>
    <t>Подъезд к д.Дераки от а/д Н-6088 Боцковичи-Торкачи-Новоселки</t>
  </si>
  <si>
    <t>Подъезд к д.Латыши от а/д Н-6082 Ходевляны-Мировщина-Руда Яворская</t>
  </si>
  <si>
    <t>Подъезд к д.Пархуты от а/д Н-6086 Козловщина-Подвеликое-Великая Воля</t>
  </si>
  <si>
    <t>Подъезд к д.Репище от а/д Н-6082 Ходевляны-Мировщина-Руда Яворская</t>
  </si>
  <si>
    <t>Подъезд к д.Русаки от а/д Н-6083 Дятлово-Разважье-Хвиневичи</t>
  </si>
  <si>
    <t>Подъезд к д.Запашка от а/д Н-6083 Дятлово-Разважье-Хвиневичи</t>
  </si>
  <si>
    <t>Зачепичи-Нагородовичи</t>
  </si>
  <si>
    <t xml:space="preserve">Подъезд  к аг.Жуковщина от а/д М-11/Е85 Граница Литовской Республики(Бенякони)-Лида-Слоним-Бытень </t>
  </si>
  <si>
    <t>Подъезд  к  АБЗ ДРСУ №119 от а/д Р-10 Любча-Новогрудок-Дятлово</t>
  </si>
  <si>
    <t>Подъезд к д.Корица 1 от а/д Н-7338 Крутиловичи-Корица 2-Костюки</t>
  </si>
  <si>
    <t>Проезд по д.Чирвоный Бор от а/д Н-6101 Накрышки-Чирвоний Бор</t>
  </si>
  <si>
    <t>Подъезд к д.Ятвезь от а/д М-11/Е85 Граница Литовской Республики(Бенякони)-Лида-Слоним-Бытень</t>
  </si>
  <si>
    <t xml:space="preserve">Проезд по аг.Вензовец от а/д М-11/Е85 Граница Литовской Республики (Бенякони)-Лида-Слоним-Бытень </t>
  </si>
  <si>
    <t>Подъезд к аг. Торкачи от а/д Р-10 Любча-Новогрудок-Дятлово</t>
  </si>
  <si>
    <t xml:space="preserve"> Подъезд к аг.Гезгалы от а/д Н-6091 Гезгалы-Устье</t>
  </si>
  <si>
    <t>Подъезд к д.Погири от а/д М-11/Е85  Граница Литовской Республики(Бенякони)-Лида-Слоним-Бытень</t>
  </si>
  <si>
    <t>Подъезд к д.Шершни от а/д Н-6426 Демяновцы - Гузни</t>
  </si>
  <si>
    <t>Дятлово-Роготно-Горка-Малые Шестаки</t>
  </si>
  <si>
    <t>Белолозы-Меляховичи-Дукрово</t>
  </si>
  <si>
    <t>Явор-Нагорники</t>
  </si>
  <si>
    <t>Подъезд к д.Спасюки от а/д Н-6087 Дятлово-Роготно-Горка-Малые Шестаки</t>
  </si>
  <si>
    <t>Подъезд к д.Жиковичи от а/д Н-7333 Роготно-Борки</t>
  </si>
  <si>
    <t>УТВЕРЖДАЮ</t>
  </si>
  <si>
    <t xml:space="preserve">автомобильных дорог с несущей способностью дорожной одежды </t>
  </si>
  <si>
    <t>КУП «Гроднооблдорстрой»</t>
  </si>
  <si>
    <t>________А.И.Марцулевич</t>
  </si>
  <si>
    <t>10 тонн и 6 тонн на ось по Дятловскому ДРСУ №119</t>
  </si>
  <si>
    <t>Номер дороги</t>
  </si>
  <si>
    <t>Протяжён-ность, км</t>
  </si>
  <si>
    <t>Новогрудок-Боцковичи- санаторий «Радон»</t>
  </si>
  <si>
    <t>Подъезд к карьеру  «Даниловичское» от а/д Н-6005 Кореличи-Валевка-Новоельня</t>
  </si>
  <si>
    <t>Нагородовичи-«Исправительная колония-поселение № 26»</t>
  </si>
  <si>
    <t>Подъезд к детскому отделению «Боровичок» филиала «Санаторий «Радон» от а/д М-11/П1 Подъезд к санаторию «Радон» от автомобильной дороги М-11/Е 85</t>
  </si>
  <si>
    <t>Подъезд к д.Боровики от а/д М-11/П 1 Подъезд к санаторию "Радон" от автомобильной дороги М11/Е85</t>
  </si>
  <si>
    <t>Подъезд к д.Бубны от а/д Н-6006 Новогрудок-Боцковичи-санаторий «Радон»</t>
  </si>
  <si>
    <t>Подъезд к д.Яцуки от а/д Н-6006 Новогрудок-Боцковичи-санаторий «Радон»</t>
  </si>
  <si>
    <t>Допустимая нагрузка на ось, тонн</t>
  </si>
  <si>
    <t>Первый заместитель</t>
  </si>
  <si>
    <t>генерального директора-</t>
  </si>
  <si>
    <t>главный инженер</t>
  </si>
  <si>
    <t>по состоянию на 01.01.2026 года</t>
  </si>
  <si>
    <t>Явор – Сочивляны до а/д Н-6087 Дятлово – Роготно – Горка – Малые Шестаки</t>
  </si>
  <si>
    <t>Козловщина – Хомичи – Малая Воля</t>
  </si>
  <si>
    <t>Козловщина – Русаки – Пацевичи – Саловичи</t>
  </si>
  <si>
    <t>Петруки – Семеновичи – Дудичи от а/д Н-6087 Дятлово – Роготно – Горка – Малые Шестаки</t>
  </si>
  <si>
    <t>Нарбутовичи –Полубочки</t>
  </si>
  <si>
    <t>Подъезд к д. Беляки от а/д Н-6099 Явор – Сочивляны до а/д Н-6087 Дятлово – Роготно – Горка – Малые Шестаки</t>
  </si>
  <si>
    <t>Дворец – Котьки – Великая Полонка</t>
  </si>
  <si>
    <t>Подъезд к д. Муляры от а/д Н-6676 Нарбутовичи – Полубочки</t>
  </si>
  <si>
    <t>Начальник ТО                                                                     М.И.Кирилло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</si>
</sst>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"/>
    <numFmt numFmtId="166" formatCode="0.000"/>
    <numFmt numFmtId="167" formatCode="_-* #,##0.00&quot;р.&quot;_-;\-* #,##0.00&quot;р.&quot;_-;_-* \-??&quot;р.&quot;_-;_-@_-"/>
    <numFmt numFmtId="168" formatCode="_-* #,##0.00_р_._-;\-* #,##0.00_р_._-;_-* \-??_р_._-;_-@_-"/>
  </numFmts>
  <fonts count="4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11"/>
      <name val="Times New Roman"/>
      <family val="1"/>
    </font>
    <font>
      <sz val="10"/>
      <color indexed="8"/>
      <name val="Arial Cyr"/>
      <family val="2"/>
      <charset val="204"/>
    </font>
    <font>
      <sz val="9"/>
      <color indexed="8"/>
      <name val="Arial Cyr"/>
      <family val="2"/>
      <charset val="204"/>
    </font>
    <font>
      <sz val="8"/>
      <name val="Arial Cyr"/>
      <charset val="204"/>
    </font>
    <font>
      <sz val="10"/>
      <color indexed="8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0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62"/>
      <name val="Calibri"/>
      <family val="2"/>
      <charset val="204"/>
    </font>
    <font>
      <b/>
      <sz val="10"/>
      <color indexed="63"/>
      <name val="Calibri"/>
      <family val="2"/>
      <charset val="204"/>
    </font>
    <font>
      <b/>
      <sz val="10"/>
      <color indexed="52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9"/>
      <name val="Calibri"/>
      <family val="2"/>
      <charset val="204"/>
    </font>
    <font>
      <sz val="10"/>
      <color indexed="60"/>
      <name val="Calibri"/>
      <family val="2"/>
      <charset val="204"/>
    </font>
    <font>
      <sz val="10"/>
      <color indexed="20"/>
      <name val="Calibri"/>
      <family val="2"/>
      <charset val="204"/>
    </font>
    <font>
      <i/>
      <sz val="10"/>
      <color indexed="23"/>
      <name val="Calibri"/>
      <family val="2"/>
      <charset val="204"/>
    </font>
    <font>
      <sz val="10"/>
      <color indexed="52"/>
      <name val="Calibri"/>
      <family val="2"/>
      <charset val="204"/>
    </font>
    <font>
      <sz val="10"/>
      <color indexed="10"/>
      <name val="Calibri"/>
      <family val="2"/>
      <charset val="204"/>
    </font>
    <font>
      <sz val="10"/>
      <color indexed="17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06">
    <xf numFmtId="0" fontId="0" fillId="0" borderId="0"/>
    <xf numFmtId="0" fontId="1" fillId="0" borderId="0"/>
    <xf numFmtId="167" fontId="1" fillId="0" borderId="0" applyFill="0" applyBorder="0" applyAlignment="0" applyProtection="0"/>
    <xf numFmtId="0" fontId="8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164" fontId="8" fillId="0" borderId="0" applyFont="0" applyFill="0" applyBorder="0" applyAlignment="0" applyProtection="0"/>
    <xf numFmtId="168" fontId="1" fillId="0" borderId="0" applyFill="0" applyBorder="0" applyAlignment="0" applyProtection="0"/>
    <xf numFmtId="168" fontId="1" fillId="0" borderId="0" applyFill="0" applyBorder="0" applyAlignment="0" applyProtection="0"/>
    <xf numFmtId="0" fontId="10" fillId="0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7" fillId="4" borderId="0" applyNumberFormat="0" applyBorder="0" applyAlignment="0" applyProtection="0"/>
    <xf numFmtId="0" fontId="10" fillId="4" borderId="0" applyNumberFormat="0" applyBorder="0" applyAlignment="0" applyProtection="0"/>
    <xf numFmtId="0" fontId="7" fillId="5" borderId="0" applyNumberFormat="0" applyBorder="0" applyAlignment="0" applyProtection="0"/>
    <xf numFmtId="0" fontId="10" fillId="5" borderId="0" applyNumberFormat="0" applyBorder="0" applyAlignment="0" applyProtection="0"/>
    <xf numFmtId="0" fontId="7" fillId="6" borderId="0" applyNumberFormat="0" applyBorder="0" applyAlignment="0" applyProtection="0"/>
    <xf numFmtId="0" fontId="10" fillId="6" borderId="0" applyNumberFormat="0" applyBorder="0" applyAlignment="0" applyProtection="0"/>
    <xf numFmtId="0" fontId="7" fillId="7" borderId="0" applyNumberFormat="0" applyBorder="0" applyAlignment="0" applyProtection="0"/>
    <xf numFmtId="0" fontId="10" fillId="7" borderId="0" applyNumberFormat="0" applyBorder="0" applyAlignment="0" applyProtection="0"/>
    <xf numFmtId="0" fontId="7" fillId="8" borderId="0" applyNumberFormat="0" applyBorder="0" applyAlignment="0" applyProtection="0"/>
    <xf numFmtId="0" fontId="10" fillId="8" borderId="0" applyNumberFormat="0" applyBorder="0" applyAlignment="0" applyProtection="0"/>
    <xf numFmtId="0" fontId="7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7" fillId="10" borderId="0" applyNumberFormat="0" applyBorder="0" applyAlignment="0" applyProtection="0"/>
    <xf numFmtId="0" fontId="10" fillId="10" borderId="0" applyNumberFormat="0" applyBorder="0" applyAlignment="0" applyProtection="0"/>
    <xf numFmtId="0" fontId="7" fillId="11" borderId="0" applyNumberFormat="0" applyBorder="0" applyAlignment="0" applyProtection="0"/>
    <xf numFmtId="0" fontId="10" fillId="11" borderId="0" applyNumberFormat="0" applyBorder="0" applyAlignment="0" applyProtection="0"/>
    <xf numFmtId="0" fontId="7" fillId="12" borderId="0" applyNumberFormat="0" applyBorder="0" applyAlignment="0" applyProtection="0"/>
    <xf numFmtId="0" fontId="10" fillId="12" borderId="0" applyNumberFormat="0" applyBorder="0" applyAlignment="0" applyProtection="0"/>
    <xf numFmtId="0" fontId="7" fillId="7" borderId="0" applyNumberFormat="0" applyBorder="0" applyAlignment="0" applyProtection="0"/>
    <xf numFmtId="0" fontId="10" fillId="7" borderId="0" applyNumberFormat="0" applyBorder="0" applyAlignment="0" applyProtection="0"/>
    <xf numFmtId="0" fontId="7" fillId="10" borderId="0" applyNumberFormat="0" applyBorder="0" applyAlignment="0" applyProtection="0"/>
    <xf numFmtId="0" fontId="10" fillId="10" borderId="0" applyNumberFormat="0" applyBorder="0" applyAlignment="0" applyProtection="0"/>
    <xf numFmtId="0" fontId="7" fillId="13" borderId="0" applyNumberFormat="0" applyBorder="0" applyAlignment="0" applyProtection="0"/>
    <xf numFmtId="0" fontId="10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14" borderId="0" applyNumberFormat="0" applyBorder="0" applyAlignment="0" applyProtection="0"/>
    <xf numFmtId="0" fontId="17" fillId="14" borderId="0" applyNumberFormat="0" applyBorder="0" applyAlignment="0" applyProtection="0"/>
    <xf numFmtId="0" fontId="18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7" fillId="12" borderId="0" applyNumberFormat="0" applyBorder="0" applyAlignment="0" applyProtection="0"/>
    <xf numFmtId="0" fontId="18" fillId="15" borderId="0" applyNumberFormat="0" applyBorder="0" applyAlignment="0" applyProtection="0"/>
    <xf numFmtId="0" fontId="17" fillId="15" borderId="0" applyNumberFormat="0" applyBorder="0" applyAlignment="0" applyProtection="0"/>
    <xf numFmtId="0" fontId="18" fillId="16" borderId="0" applyNumberFormat="0" applyBorder="0" applyAlignment="0" applyProtection="0"/>
    <xf numFmtId="0" fontId="17" fillId="16" borderId="0" applyNumberFormat="0" applyBorder="0" applyAlignment="0" applyProtection="0"/>
    <xf numFmtId="0" fontId="18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9" fillId="5" borderId="0" applyNumberFormat="0" applyBorder="0" applyAlignment="0" applyProtection="0"/>
    <xf numFmtId="0" fontId="20" fillId="22" borderId="17" applyNumberFormat="0" applyAlignment="0" applyProtection="0"/>
    <xf numFmtId="0" fontId="21" fillId="23" borderId="18" applyNumberFormat="0" applyAlignment="0" applyProtection="0"/>
    <xf numFmtId="0" fontId="22" fillId="0" borderId="0" applyNumberFormat="0" applyFill="0" applyBorder="0" applyAlignment="0" applyProtection="0"/>
    <xf numFmtId="0" fontId="23" fillId="6" borderId="0" applyNumberFormat="0" applyBorder="0" applyAlignment="0" applyProtection="0"/>
    <xf numFmtId="0" fontId="24" fillId="0" borderId="19" applyNumberFormat="0" applyFill="0" applyAlignment="0" applyProtection="0"/>
    <xf numFmtId="0" fontId="25" fillId="0" borderId="20" applyNumberFormat="0" applyFill="0" applyAlignment="0" applyProtection="0"/>
    <xf numFmtId="0" fontId="26" fillId="0" borderId="21" applyNumberFormat="0" applyFill="0" applyAlignment="0" applyProtection="0"/>
    <xf numFmtId="0" fontId="26" fillId="0" borderId="0" applyNumberFormat="0" applyFill="0" applyBorder="0" applyAlignment="0" applyProtection="0"/>
    <xf numFmtId="0" fontId="27" fillId="9" borderId="17" applyNumberFormat="0" applyAlignment="0" applyProtection="0"/>
    <xf numFmtId="0" fontId="28" fillId="0" borderId="22" applyNumberFormat="0" applyFill="0" applyAlignment="0" applyProtection="0"/>
    <xf numFmtId="0" fontId="29" fillId="24" borderId="0" applyNumberFormat="0" applyBorder="0" applyAlignment="0" applyProtection="0"/>
    <xf numFmtId="0" fontId="10" fillId="25" borderId="23" applyNumberFormat="0" applyFont="0" applyAlignment="0" applyProtection="0"/>
    <xf numFmtId="0" fontId="30" fillId="22" borderId="24" applyNumberFormat="0" applyAlignment="0" applyProtection="0"/>
    <xf numFmtId="0" fontId="31" fillId="0" borderId="0" applyNumberFormat="0" applyFill="0" applyBorder="0" applyAlignment="0" applyProtection="0"/>
    <xf numFmtId="0" fontId="32" fillId="0" borderId="25" applyNumberFormat="0" applyFill="0" applyAlignment="0" applyProtection="0"/>
    <xf numFmtId="0" fontId="33" fillId="0" borderId="0" applyNumberFormat="0" applyFill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34" fillId="9" borderId="17" applyNumberFormat="0" applyAlignment="0" applyProtection="0"/>
    <xf numFmtId="0" fontId="35" fillId="22" borderId="24" applyNumberFormat="0" applyAlignment="0" applyProtection="0"/>
    <xf numFmtId="0" fontId="36" fillId="22" borderId="17" applyNumberFormat="0" applyAlignment="0" applyProtection="0"/>
    <xf numFmtId="0" fontId="24" fillId="0" borderId="19" applyNumberFormat="0" applyFill="0" applyAlignment="0" applyProtection="0"/>
    <xf numFmtId="0" fontId="25" fillId="0" borderId="20" applyNumberFormat="0" applyFill="0" applyAlignment="0" applyProtection="0"/>
    <xf numFmtId="0" fontId="26" fillId="0" borderId="21" applyNumberFormat="0" applyFill="0" applyAlignment="0" applyProtection="0"/>
    <xf numFmtId="0" fontId="26" fillId="0" borderId="0" applyNumberFormat="0" applyFill="0" applyBorder="0" applyAlignment="0" applyProtection="0"/>
    <xf numFmtId="0" fontId="37" fillId="0" borderId="25" applyNumberFormat="0" applyFill="0" applyAlignment="0" applyProtection="0"/>
    <xf numFmtId="0" fontId="38" fillId="23" borderId="18" applyNumberFormat="0" applyAlignment="0" applyProtection="0"/>
    <xf numFmtId="0" fontId="31" fillId="0" borderId="0" applyNumberFormat="0" applyFill="0" applyBorder="0" applyAlignment="0" applyProtection="0"/>
    <xf numFmtId="0" fontId="39" fillId="2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40" fillId="5" borderId="0" applyNumberFormat="0" applyBorder="0" applyAlignment="0" applyProtection="0"/>
    <xf numFmtId="0" fontId="41" fillId="0" borderId="0" applyNumberFormat="0" applyFill="0" applyBorder="0" applyAlignment="0" applyProtection="0"/>
    <xf numFmtId="0" fontId="1" fillId="25" borderId="23" applyNumberFormat="0" applyFont="0" applyAlignment="0" applyProtection="0"/>
    <xf numFmtId="0" fontId="42" fillId="0" borderId="22" applyNumberFormat="0" applyFill="0" applyAlignment="0" applyProtection="0"/>
    <xf numFmtId="0" fontId="4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44" fillId="6" borderId="0" applyNumberFormat="0" applyBorder="0" applyAlignment="0" applyProtection="0"/>
    <xf numFmtId="0" fontId="10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9" fontId="1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NumberFormat="1" applyFont="1" applyFill="1" applyBorder="1" applyAlignment="1">
      <alignment horizontal="center" vertical="center"/>
    </xf>
    <xf numFmtId="0" fontId="4" fillId="3" borderId="2" xfId="0" applyNumberFormat="1" applyFont="1" applyFill="1" applyBorder="1" applyAlignment="1">
      <alignment horizontal="center" vertical="center"/>
    </xf>
    <xf numFmtId="0" fontId="0" fillId="2" borderId="2" xfId="0" applyNumberFormat="1" applyFill="1" applyBorder="1" applyAlignment="1">
      <alignment horizontal="center" vertical="center"/>
    </xf>
    <xf numFmtId="0" fontId="0" fillId="0" borderId="0" xfId="0" applyNumberFormat="1" applyFill="1" applyAlignment="1">
      <alignment vertical="center"/>
    </xf>
    <xf numFmtId="0" fontId="3" fillId="0" borderId="0" xfId="0" applyNumberFormat="1" applyFont="1" applyBorder="1" applyAlignment="1">
      <alignment horizont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0" fillId="0" borderId="0" xfId="0" applyNumberFormat="1" applyFill="1" applyBorder="1" applyAlignment="1">
      <alignment vertical="center"/>
    </xf>
    <xf numFmtId="0" fontId="14" fillId="0" borderId="0" xfId="0" applyNumberFormat="1" applyFont="1" applyBorder="1"/>
    <xf numFmtId="0" fontId="2" fillId="0" borderId="0" xfId="0" applyNumberFormat="1" applyFont="1" applyBorder="1" applyAlignment="1"/>
    <xf numFmtId="0" fontId="14" fillId="0" borderId="0" xfId="0" applyNumberFormat="1" applyFont="1"/>
    <xf numFmtId="0" fontId="15" fillId="0" borderId="0" xfId="0" applyNumberFormat="1" applyFont="1" applyAlignment="1"/>
    <xf numFmtId="0" fontId="11" fillId="0" borderId="0" xfId="0" applyNumberFormat="1" applyFont="1" applyAlignment="1">
      <alignment wrapText="1"/>
    </xf>
    <xf numFmtId="0" fontId="14" fillId="0" borderId="0" xfId="0" applyFont="1" applyBorder="1"/>
    <xf numFmtId="0" fontId="14" fillId="0" borderId="0" xfId="0" applyFont="1"/>
    <xf numFmtId="0" fontId="14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Border="1"/>
    <xf numFmtId="0" fontId="2" fillId="0" borderId="0" xfId="0" applyNumberFormat="1" applyFont="1" applyFill="1" applyBorder="1" applyAlignment="1">
      <alignment horizontal="centerContinuous" vertical="center"/>
    </xf>
    <xf numFmtId="0" fontId="14" fillId="0" borderId="0" xfId="0" applyFont="1" applyAlignment="1">
      <alignment wrapText="1"/>
    </xf>
    <xf numFmtId="0" fontId="16" fillId="0" borderId="0" xfId="0" applyFont="1" applyFill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45" fillId="3" borderId="8" xfId="0" applyNumberFormat="1" applyFont="1" applyFill="1" applyBorder="1" applyAlignment="1">
      <alignment horizontal="center" vertical="center" wrapText="1"/>
    </xf>
    <xf numFmtId="166" fontId="13" fillId="3" borderId="2" xfId="0" applyNumberFormat="1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Continuous" vertical="center"/>
    </xf>
    <xf numFmtId="0" fontId="0" fillId="3" borderId="0" xfId="0" applyNumberFormat="1" applyFill="1" applyBorder="1" applyAlignment="1">
      <alignment vertical="center"/>
    </xf>
    <xf numFmtId="0" fontId="13" fillId="3" borderId="0" xfId="0" applyFont="1" applyFill="1" applyBorder="1"/>
    <xf numFmtId="0" fontId="2" fillId="3" borderId="0" xfId="0" applyNumberFormat="1" applyFont="1" applyFill="1" applyBorder="1" applyAlignment="1">
      <alignment horizontal="center" vertical="center"/>
    </xf>
    <xf numFmtId="0" fontId="13" fillId="3" borderId="0" xfId="0" applyFont="1" applyFill="1"/>
    <xf numFmtId="0" fontId="13" fillId="3" borderId="16" xfId="0" applyNumberFormat="1" applyFont="1" applyFill="1" applyBorder="1" applyAlignment="1">
      <alignment horizontal="center" vertical="center"/>
    </xf>
    <xf numFmtId="0" fontId="13" fillId="3" borderId="13" xfId="0" applyNumberFormat="1" applyFont="1" applyFill="1" applyBorder="1" applyAlignment="1">
      <alignment horizontal="center" vertical="center"/>
    </xf>
    <xf numFmtId="0" fontId="45" fillId="3" borderId="13" xfId="0" applyNumberFormat="1" applyFont="1" applyFill="1" applyBorder="1" applyAlignment="1">
      <alignment horizontal="center" vertical="center" wrapText="1"/>
    </xf>
    <xf numFmtId="0" fontId="45" fillId="3" borderId="15" xfId="0" applyNumberFormat="1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3" borderId="2" xfId="0" applyNumberFormat="1" applyFont="1" applyFill="1" applyBorder="1" applyAlignment="1">
      <alignment horizontal="center" vertical="center"/>
    </xf>
    <xf numFmtId="0" fontId="45" fillId="3" borderId="2" xfId="0" applyNumberFormat="1" applyFont="1" applyFill="1" applyBorder="1" applyAlignment="1">
      <alignment horizontal="center" vertical="center"/>
    </xf>
    <xf numFmtId="0" fontId="45" fillId="3" borderId="2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horizontal="center" vertical="top"/>
    </xf>
    <xf numFmtId="0" fontId="13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center" vertical="top"/>
    </xf>
    <xf numFmtId="0" fontId="13" fillId="0" borderId="0" xfId="0" applyNumberFormat="1" applyFont="1" applyFill="1" applyAlignment="1">
      <alignment horizontal="center" vertical="center"/>
    </xf>
    <xf numFmtId="0" fontId="13" fillId="0" borderId="0" xfId="0" applyNumberFormat="1" applyFont="1" applyFill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NumberFormat="1" applyFont="1" applyFill="1" applyAlignment="1">
      <alignment horizontal="center" vertical="top"/>
    </xf>
    <xf numFmtId="0" fontId="14" fillId="0" borderId="0" xfId="0" applyNumberFormat="1" applyFont="1" applyFill="1" applyAlignment="1">
      <alignment horizontal="center" vertical="center"/>
    </xf>
    <xf numFmtId="0" fontId="13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/>
    <xf numFmtId="0" fontId="13" fillId="0" borderId="0" xfId="0" applyNumberFormat="1" applyFont="1" applyBorder="1" applyAlignment="1">
      <alignment horizontal="center"/>
    </xf>
    <xf numFmtId="0" fontId="13" fillId="0" borderId="0" xfId="0" applyFont="1" applyAlignment="1">
      <alignment wrapText="1"/>
    </xf>
    <xf numFmtId="0" fontId="9" fillId="3" borderId="0" xfId="0" applyFont="1" applyFill="1" applyBorder="1" applyAlignment="1">
      <alignment horizontal="left"/>
    </xf>
    <xf numFmtId="0" fontId="12" fillId="3" borderId="0" xfId="0" applyNumberFormat="1" applyFont="1" applyFill="1" applyBorder="1" applyAlignment="1">
      <alignment horizontal="left"/>
    </xf>
    <xf numFmtId="166" fontId="9" fillId="3" borderId="0" xfId="0" applyNumberFormat="1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9" fillId="3" borderId="0" xfId="0" applyFont="1" applyFill="1" applyBorder="1"/>
    <xf numFmtId="0" fontId="11" fillId="3" borderId="0" xfId="0" applyFont="1" applyFill="1" applyBorder="1" applyAlignment="1">
      <alignment wrapText="1"/>
    </xf>
    <xf numFmtId="0" fontId="13" fillId="3" borderId="0" xfId="0" applyFont="1" applyFill="1" applyBorder="1" applyAlignment="1">
      <alignment horizontal="center"/>
    </xf>
    <xf numFmtId="166" fontId="11" fillId="3" borderId="0" xfId="0" applyNumberFormat="1" applyFont="1" applyFill="1" applyBorder="1" applyAlignment="1">
      <alignment horizontal="center"/>
    </xf>
    <xf numFmtId="0" fontId="14" fillId="3" borderId="0" xfId="0" applyFont="1" applyFill="1" applyBorder="1"/>
    <xf numFmtId="0" fontId="11" fillId="3" borderId="0" xfId="0" applyNumberFormat="1" applyFont="1" applyFill="1" applyBorder="1" applyAlignment="1">
      <alignment horizontal="left"/>
    </xf>
    <xf numFmtId="166" fontId="13" fillId="3" borderId="0" xfId="0" applyNumberFormat="1" applyFont="1" applyFill="1" applyBorder="1" applyAlignment="1">
      <alignment horizontal="center" vertical="center"/>
    </xf>
    <xf numFmtId="165" fontId="13" fillId="3" borderId="0" xfId="0" applyNumberFormat="1" applyFont="1" applyFill="1" applyBorder="1" applyAlignment="1">
      <alignment horizontal="center" vertical="center"/>
    </xf>
    <xf numFmtId="1" fontId="13" fillId="3" borderId="0" xfId="0" applyNumberFormat="1" applyFont="1" applyFill="1" applyBorder="1" applyAlignment="1">
      <alignment horizontal="center" vertical="center"/>
    </xf>
    <xf numFmtId="0" fontId="13" fillId="3" borderId="0" xfId="0" applyNumberFormat="1" applyFont="1" applyFill="1" applyBorder="1" applyAlignment="1">
      <alignment horizontal="right" wrapText="1"/>
    </xf>
    <xf numFmtId="0" fontId="13" fillId="3" borderId="0" xfId="0" applyNumberFormat="1" applyFont="1" applyFill="1" applyBorder="1"/>
    <xf numFmtId="0" fontId="13" fillId="3" borderId="0" xfId="0" applyNumberFormat="1" applyFont="1" applyFill="1"/>
    <xf numFmtId="0" fontId="13" fillId="3" borderId="0" xfId="0" applyFont="1" applyFill="1" applyAlignment="1">
      <alignment horizontal="center"/>
    </xf>
    <xf numFmtId="0" fontId="13" fillId="3" borderId="2" xfId="0" applyNumberFormat="1" applyFont="1" applyFill="1" applyBorder="1" applyAlignment="1">
      <alignment horizontal="center" vertical="center" wrapText="1"/>
    </xf>
    <xf numFmtId="166" fontId="13" fillId="3" borderId="0" xfId="205" applyNumberFormat="1" applyFont="1" applyFill="1" applyBorder="1" applyAlignment="1">
      <alignment horizontal="center" vertical="center"/>
    </xf>
    <xf numFmtId="166" fontId="13" fillId="0" borderId="0" xfId="0" applyNumberFormat="1" applyFont="1" applyAlignment="1">
      <alignment horizontal="center"/>
    </xf>
    <xf numFmtId="0" fontId="13" fillId="3" borderId="2" xfId="0" applyNumberFormat="1" applyFont="1" applyFill="1" applyBorder="1" applyAlignment="1">
      <alignment horizontal="center" vertical="center" wrapText="1"/>
    </xf>
    <xf numFmtId="0" fontId="6" fillId="3" borderId="0" xfId="0" applyNumberFormat="1" applyFont="1" applyFill="1" applyBorder="1" applyAlignment="1">
      <alignment horizontal="center" vertical="center" wrapText="1"/>
    </xf>
    <xf numFmtId="0" fontId="13" fillId="3" borderId="9" xfId="0" applyNumberFormat="1" applyFont="1" applyFill="1" applyBorder="1" applyAlignment="1">
      <alignment horizontal="center" vertical="center" textRotation="90" wrapText="1"/>
    </xf>
    <xf numFmtId="0" fontId="13" fillId="3" borderId="13" xfId="0" applyNumberFormat="1" applyFont="1" applyFill="1" applyBorder="1" applyAlignment="1">
      <alignment horizontal="center" vertical="center" textRotation="90" wrapText="1"/>
    </xf>
    <xf numFmtId="0" fontId="13" fillId="3" borderId="12" xfId="0" applyNumberFormat="1" applyFont="1" applyFill="1" applyBorder="1" applyAlignment="1">
      <alignment horizontal="center" vertical="center" textRotation="90" wrapText="1"/>
    </xf>
    <xf numFmtId="0" fontId="11" fillId="0" borderId="0" xfId="0" applyNumberFormat="1" applyFont="1" applyFill="1" applyAlignment="1">
      <alignment horizontal="center"/>
    </xf>
    <xf numFmtId="0" fontId="13" fillId="0" borderId="0" xfId="0" applyFont="1" applyAlignment="1"/>
    <xf numFmtId="0" fontId="11" fillId="0" borderId="0" xfId="0" applyNumberFormat="1" applyFont="1" applyFill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14" xfId="0" applyNumberFormat="1" applyFont="1" applyFill="1" applyBorder="1" applyAlignment="1">
      <alignment horizontal="center" vertical="center"/>
    </xf>
    <xf numFmtId="0" fontId="11" fillId="0" borderId="0" xfId="178" applyNumberFormat="1" applyFont="1" applyFill="1" applyAlignment="1">
      <alignment horizontal="left" vertical="center"/>
    </xf>
    <xf numFmtId="0" fontId="13" fillId="0" borderId="0" xfId="178" applyNumberFormat="1" applyFont="1" applyFill="1" applyAlignment="1">
      <alignment horizontal="left" vertical="center"/>
    </xf>
    <xf numFmtId="0" fontId="13" fillId="0" borderId="0" xfId="178" applyNumberFormat="1" applyFont="1" applyFill="1" applyAlignment="1">
      <alignment horizontal="right" vertical="center"/>
    </xf>
    <xf numFmtId="0" fontId="13" fillId="3" borderId="10" xfId="0" applyNumberFormat="1" applyFont="1" applyFill="1" applyBorder="1" applyAlignment="1">
      <alignment horizontal="center" vertical="center" wrapText="1"/>
    </xf>
    <xf numFmtId="0" fontId="13" fillId="3" borderId="11" xfId="0" applyNumberFormat="1" applyFont="1" applyFill="1" applyBorder="1" applyAlignment="1">
      <alignment horizontal="center" vertical="center" wrapText="1"/>
    </xf>
    <xf numFmtId="0" fontId="13" fillId="3" borderId="2" xfId="0" applyNumberFormat="1" applyFont="1" applyFill="1" applyBorder="1" applyAlignment="1">
      <alignment horizontal="center" vertical="center" wrapText="1"/>
    </xf>
    <xf numFmtId="0" fontId="13" fillId="3" borderId="7" xfId="0" applyNumberFormat="1" applyFont="1" applyFill="1" applyBorder="1" applyAlignment="1">
      <alignment horizontal="center" vertical="center" wrapText="1"/>
    </xf>
    <xf numFmtId="0" fontId="13" fillId="3" borderId="4" xfId="0" applyNumberFormat="1" applyFont="1" applyFill="1" applyBorder="1" applyAlignment="1">
      <alignment horizontal="center" vertical="center" wrapText="1"/>
    </xf>
    <xf numFmtId="0" fontId="13" fillId="3" borderId="5" xfId="0" applyNumberFormat="1" applyFont="1" applyFill="1" applyBorder="1" applyAlignment="1">
      <alignment horizontal="center" vertical="center" wrapText="1"/>
    </xf>
  </cellXfs>
  <cellStyles count="206">
    <cellStyle name="20% - Accent1" xfId="34" xr:uid="{00000000-0005-0000-0000-000000000000}"/>
    <cellStyle name="20% - Accent2" xfId="35" xr:uid="{00000000-0005-0000-0000-000001000000}"/>
    <cellStyle name="20% - Accent3" xfId="36" xr:uid="{00000000-0005-0000-0000-000002000000}"/>
    <cellStyle name="20% - Accent4" xfId="37" xr:uid="{00000000-0005-0000-0000-000003000000}"/>
    <cellStyle name="20% - Accent5" xfId="38" xr:uid="{00000000-0005-0000-0000-000004000000}"/>
    <cellStyle name="20% - Accent6" xfId="39" xr:uid="{00000000-0005-0000-0000-000005000000}"/>
    <cellStyle name="20% — акцент1" xfId="41" xr:uid="{00000000-0005-0000-0000-000006000000}"/>
    <cellStyle name="20% - Акцент1 2" xfId="40" xr:uid="{00000000-0005-0000-0000-000007000000}"/>
    <cellStyle name="20% - Акцент1 3" xfId="187" xr:uid="{00000000-0005-0000-0000-000008000000}"/>
    <cellStyle name="20% — акцент2" xfId="43" xr:uid="{00000000-0005-0000-0000-000009000000}"/>
    <cellStyle name="20% - Акцент2 2" xfId="42" xr:uid="{00000000-0005-0000-0000-00000A000000}"/>
    <cellStyle name="20% - Акцент2 3" xfId="188" xr:uid="{00000000-0005-0000-0000-00000B000000}"/>
    <cellStyle name="20% — акцент3" xfId="45" xr:uid="{00000000-0005-0000-0000-00000C000000}"/>
    <cellStyle name="20% - Акцент3 2" xfId="44" xr:uid="{00000000-0005-0000-0000-00000D000000}"/>
    <cellStyle name="20% - Акцент3 3" xfId="189" xr:uid="{00000000-0005-0000-0000-00000E000000}"/>
    <cellStyle name="20% — акцент4" xfId="47" xr:uid="{00000000-0005-0000-0000-00000F000000}"/>
    <cellStyle name="20% - Акцент4 2" xfId="46" xr:uid="{00000000-0005-0000-0000-000010000000}"/>
    <cellStyle name="20% - Акцент4 3" xfId="190" xr:uid="{00000000-0005-0000-0000-000011000000}"/>
    <cellStyle name="20% — акцент5" xfId="49" xr:uid="{00000000-0005-0000-0000-000012000000}"/>
    <cellStyle name="20% - Акцент5 2" xfId="48" xr:uid="{00000000-0005-0000-0000-000013000000}"/>
    <cellStyle name="20% - Акцент5 3" xfId="191" xr:uid="{00000000-0005-0000-0000-000014000000}"/>
    <cellStyle name="20% — акцент6" xfId="51" xr:uid="{00000000-0005-0000-0000-000015000000}"/>
    <cellStyle name="20% - Акцент6 2" xfId="50" xr:uid="{00000000-0005-0000-0000-000016000000}"/>
    <cellStyle name="20% - Акцент6 3" xfId="192" xr:uid="{00000000-0005-0000-0000-000017000000}"/>
    <cellStyle name="40% - Accent1" xfId="52" xr:uid="{00000000-0005-0000-0000-000018000000}"/>
    <cellStyle name="40% - Accent2" xfId="53" xr:uid="{00000000-0005-0000-0000-000019000000}"/>
    <cellStyle name="40% - Accent3" xfId="54" xr:uid="{00000000-0005-0000-0000-00001A000000}"/>
    <cellStyle name="40% - Accent4" xfId="55" xr:uid="{00000000-0005-0000-0000-00001B000000}"/>
    <cellStyle name="40% - Accent5" xfId="56" xr:uid="{00000000-0005-0000-0000-00001C000000}"/>
    <cellStyle name="40% - Accent6" xfId="57" xr:uid="{00000000-0005-0000-0000-00001D000000}"/>
    <cellStyle name="40% — акцент1" xfId="59" xr:uid="{00000000-0005-0000-0000-00001E000000}"/>
    <cellStyle name="40% - Акцент1 2" xfId="58" xr:uid="{00000000-0005-0000-0000-00001F000000}"/>
    <cellStyle name="40% - Акцент1 3" xfId="193" xr:uid="{00000000-0005-0000-0000-000020000000}"/>
    <cellStyle name="40% — акцент2" xfId="61" xr:uid="{00000000-0005-0000-0000-000021000000}"/>
    <cellStyle name="40% - Акцент2 2" xfId="60" xr:uid="{00000000-0005-0000-0000-000022000000}"/>
    <cellStyle name="40% - Акцент2 3" xfId="194" xr:uid="{00000000-0005-0000-0000-000023000000}"/>
    <cellStyle name="40% — акцент3" xfId="63" xr:uid="{00000000-0005-0000-0000-000024000000}"/>
    <cellStyle name="40% - Акцент3 2" xfId="62" xr:uid="{00000000-0005-0000-0000-000025000000}"/>
    <cellStyle name="40% - Акцент3 3" xfId="195" xr:uid="{00000000-0005-0000-0000-000026000000}"/>
    <cellStyle name="40% — акцент4" xfId="65" xr:uid="{00000000-0005-0000-0000-000027000000}"/>
    <cellStyle name="40% - Акцент4 2" xfId="64" xr:uid="{00000000-0005-0000-0000-000028000000}"/>
    <cellStyle name="40% - Акцент4 3" xfId="196" xr:uid="{00000000-0005-0000-0000-000029000000}"/>
    <cellStyle name="40% — акцент5" xfId="67" xr:uid="{00000000-0005-0000-0000-00002A000000}"/>
    <cellStyle name="40% - Акцент5 2" xfId="66" xr:uid="{00000000-0005-0000-0000-00002B000000}"/>
    <cellStyle name="40% - Акцент5 3" xfId="197" xr:uid="{00000000-0005-0000-0000-00002C000000}"/>
    <cellStyle name="40% — акцент6" xfId="69" xr:uid="{00000000-0005-0000-0000-00002D000000}"/>
    <cellStyle name="40% - Акцент6 2" xfId="68" xr:uid="{00000000-0005-0000-0000-00002E000000}"/>
    <cellStyle name="40% - Акцент6 3" xfId="198" xr:uid="{00000000-0005-0000-0000-00002F000000}"/>
    <cellStyle name="60% - Accent1" xfId="70" xr:uid="{00000000-0005-0000-0000-000030000000}"/>
    <cellStyle name="60% - Accent2" xfId="71" xr:uid="{00000000-0005-0000-0000-000031000000}"/>
    <cellStyle name="60% - Accent3" xfId="72" xr:uid="{00000000-0005-0000-0000-000032000000}"/>
    <cellStyle name="60% - Accent4" xfId="73" xr:uid="{00000000-0005-0000-0000-000033000000}"/>
    <cellStyle name="60% - Accent5" xfId="74" xr:uid="{00000000-0005-0000-0000-000034000000}"/>
    <cellStyle name="60% - Accent6" xfId="75" xr:uid="{00000000-0005-0000-0000-000035000000}"/>
    <cellStyle name="60% — акцент1" xfId="77" xr:uid="{00000000-0005-0000-0000-000036000000}"/>
    <cellStyle name="60% - Акцент1 2" xfId="76" xr:uid="{00000000-0005-0000-0000-000037000000}"/>
    <cellStyle name="60% - Акцент1 3" xfId="199" xr:uid="{00000000-0005-0000-0000-000038000000}"/>
    <cellStyle name="60% — акцент2" xfId="79" xr:uid="{00000000-0005-0000-0000-000039000000}"/>
    <cellStyle name="60% - Акцент2 2" xfId="78" xr:uid="{00000000-0005-0000-0000-00003A000000}"/>
    <cellStyle name="60% - Акцент2 3" xfId="200" xr:uid="{00000000-0005-0000-0000-00003B000000}"/>
    <cellStyle name="60% — акцент3" xfId="81" xr:uid="{00000000-0005-0000-0000-00003C000000}"/>
    <cellStyle name="60% - Акцент3 2" xfId="80" xr:uid="{00000000-0005-0000-0000-00003D000000}"/>
    <cellStyle name="60% - Акцент3 3" xfId="201" xr:uid="{00000000-0005-0000-0000-00003E000000}"/>
    <cellStyle name="60% — акцент4" xfId="83" xr:uid="{00000000-0005-0000-0000-00003F000000}"/>
    <cellStyle name="60% - Акцент4 2" xfId="82" xr:uid="{00000000-0005-0000-0000-000040000000}"/>
    <cellStyle name="60% - Акцент4 3" xfId="202" xr:uid="{00000000-0005-0000-0000-000041000000}"/>
    <cellStyle name="60% — акцент5" xfId="85" xr:uid="{00000000-0005-0000-0000-000042000000}"/>
    <cellStyle name="60% - Акцент5 2" xfId="84" xr:uid="{00000000-0005-0000-0000-000043000000}"/>
    <cellStyle name="60% - Акцент5 3" xfId="203" xr:uid="{00000000-0005-0000-0000-000044000000}"/>
    <cellStyle name="60% — акцент6" xfId="87" xr:uid="{00000000-0005-0000-0000-000045000000}"/>
    <cellStyle name="60% - Акцент6 2" xfId="86" xr:uid="{00000000-0005-0000-0000-000046000000}"/>
    <cellStyle name="60% - Акцент6 3" xfId="204" xr:uid="{00000000-0005-0000-0000-000047000000}"/>
    <cellStyle name="Accent1" xfId="88" xr:uid="{00000000-0005-0000-0000-000048000000}"/>
    <cellStyle name="Accent2" xfId="89" xr:uid="{00000000-0005-0000-0000-000049000000}"/>
    <cellStyle name="Accent3" xfId="90" xr:uid="{00000000-0005-0000-0000-00004A000000}"/>
    <cellStyle name="Accent4" xfId="91" xr:uid="{00000000-0005-0000-0000-00004B000000}"/>
    <cellStyle name="Accent5" xfId="92" xr:uid="{00000000-0005-0000-0000-00004C000000}"/>
    <cellStyle name="Accent6" xfId="93" xr:uid="{00000000-0005-0000-0000-00004D000000}"/>
    <cellStyle name="Bad" xfId="94" xr:uid="{00000000-0005-0000-0000-00004E000000}"/>
    <cellStyle name="Calculation" xfId="95" xr:uid="{00000000-0005-0000-0000-00004F000000}"/>
    <cellStyle name="Check Cell" xfId="96" xr:uid="{00000000-0005-0000-0000-000050000000}"/>
    <cellStyle name="Explanatory Text" xfId="97" xr:uid="{00000000-0005-0000-0000-000051000000}"/>
    <cellStyle name="Good" xfId="98" xr:uid="{00000000-0005-0000-0000-000052000000}"/>
    <cellStyle name="Heading 1" xfId="99" xr:uid="{00000000-0005-0000-0000-000053000000}"/>
    <cellStyle name="Heading 2" xfId="100" xr:uid="{00000000-0005-0000-0000-000054000000}"/>
    <cellStyle name="Heading 3" xfId="101" xr:uid="{00000000-0005-0000-0000-000055000000}"/>
    <cellStyle name="Heading 4" xfId="102" xr:uid="{00000000-0005-0000-0000-000056000000}"/>
    <cellStyle name="Input" xfId="103" xr:uid="{00000000-0005-0000-0000-000057000000}"/>
    <cellStyle name="Linked Cell" xfId="104" xr:uid="{00000000-0005-0000-0000-000058000000}"/>
    <cellStyle name="Neutral" xfId="105" xr:uid="{00000000-0005-0000-0000-000059000000}"/>
    <cellStyle name="Note" xfId="106" xr:uid="{00000000-0005-0000-0000-00005A000000}"/>
    <cellStyle name="Output" xfId="107" xr:uid="{00000000-0005-0000-0000-00005B000000}"/>
    <cellStyle name="Title" xfId="108" xr:uid="{00000000-0005-0000-0000-00005C000000}"/>
    <cellStyle name="Total" xfId="109" xr:uid="{00000000-0005-0000-0000-00005D000000}"/>
    <cellStyle name="Warning Text" xfId="110" xr:uid="{00000000-0005-0000-0000-00005E000000}"/>
    <cellStyle name="Акцент1 2" xfId="111" xr:uid="{00000000-0005-0000-0000-00005F000000}"/>
    <cellStyle name="Акцент2 2" xfId="112" xr:uid="{00000000-0005-0000-0000-000060000000}"/>
    <cellStyle name="Акцент3 2" xfId="113" xr:uid="{00000000-0005-0000-0000-000061000000}"/>
    <cellStyle name="Акцент4 2" xfId="114" xr:uid="{00000000-0005-0000-0000-000062000000}"/>
    <cellStyle name="Акцент5 2" xfId="115" xr:uid="{00000000-0005-0000-0000-000063000000}"/>
    <cellStyle name="Акцент6 2" xfId="116" xr:uid="{00000000-0005-0000-0000-000064000000}"/>
    <cellStyle name="Ввод  2" xfId="117" xr:uid="{00000000-0005-0000-0000-000065000000}"/>
    <cellStyle name="Вывод 2" xfId="118" xr:uid="{00000000-0005-0000-0000-000066000000}"/>
    <cellStyle name="Вычисление 2" xfId="119" xr:uid="{00000000-0005-0000-0000-000067000000}"/>
    <cellStyle name="Денежный 2" xfId="2" xr:uid="{00000000-0005-0000-0000-000068000000}"/>
    <cellStyle name="Заголовок 1 2" xfId="120" xr:uid="{00000000-0005-0000-0000-000069000000}"/>
    <cellStyle name="Заголовок 2 2" xfId="121" xr:uid="{00000000-0005-0000-0000-00006A000000}"/>
    <cellStyle name="Заголовок 3 2" xfId="122" xr:uid="{00000000-0005-0000-0000-00006B000000}"/>
    <cellStyle name="Заголовок 4 2" xfId="123" xr:uid="{00000000-0005-0000-0000-00006C000000}"/>
    <cellStyle name="Итог 2" xfId="124" xr:uid="{00000000-0005-0000-0000-00006D000000}"/>
    <cellStyle name="Контрольная ячейка 2" xfId="125" xr:uid="{00000000-0005-0000-0000-00006E000000}"/>
    <cellStyle name="Название 2" xfId="126" xr:uid="{00000000-0005-0000-0000-00006F000000}"/>
    <cellStyle name="Нейтральный 2" xfId="127" xr:uid="{00000000-0005-0000-0000-000070000000}"/>
    <cellStyle name="Обычный" xfId="0" builtinId="0"/>
    <cellStyle name="Обычный 10" xfId="128" xr:uid="{00000000-0005-0000-0000-000072000000}"/>
    <cellStyle name="Обычный 11" xfId="129" xr:uid="{00000000-0005-0000-0000-000073000000}"/>
    <cellStyle name="Обычный 12" xfId="130" xr:uid="{00000000-0005-0000-0000-000074000000}"/>
    <cellStyle name="Обычный 13" xfId="131" xr:uid="{00000000-0005-0000-0000-000075000000}"/>
    <cellStyle name="Обычный 14" xfId="132" xr:uid="{00000000-0005-0000-0000-000076000000}"/>
    <cellStyle name="Обычный 15" xfId="3" xr:uid="{00000000-0005-0000-0000-000077000000}"/>
    <cellStyle name="Обычный 15 2" xfId="133" xr:uid="{00000000-0005-0000-0000-000078000000}"/>
    <cellStyle name="Обычный 16" xfId="134" xr:uid="{00000000-0005-0000-0000-000079000000}"/>
    <cellStyle name="Обычный 17" xfId="135" xr:uid="{00000000-0005-0000-0000-00007A000000}"/>
    <cellStyle name="Обычный 18" xfId="4" xr:uid="{00000000-0005-0000-0000-00007B000000}"/>
    <cellStyle name="Обычный 18 2" xfId="136" xr:uid="{00000000-0005-0000-0000-00007C000000}"/>
    <cellStyle name="Обычный 19" xfId="5" xr:uid="{00000000-0005-0000-0000-00007D000000}"/>
    <cellStyle name="Обычный 19 2" xfId="137" xr:uid="{00000000-0005-0000-0000-00007E000000}"/>
    <cellStyle name="Обычный 2" xfId="1" xr:uid="{00000000-0005-0000-0000-00007F000000}"/>
    <cellStyle name="Обычный 2 2" xfId="6" xr:uid="{00000000-0005-0000-0000-000080000000}"/>
    <cellStyle name="Обычный 2 3" xfId="7" xr:uid="{00000000-0005-0000-0000-000081000000}"/>
    <cellStyle name="Обычный 20" xfId="138" xr:uid="{00000000-0005-0000-0000-000082000000}"/>
    <cellStyle name="Обычный 21" xfId="139" xr:uid="{00000000-0005-0000-0000-000083000000}"/>
    <cellStyle name="Обычный 22" xfId="8" xr:uid="{00000000-0005-0000-0000-000084000000}"/>
    <cellStyle name="Обычный 22 2" xfId="140" xr:uid="{00000000-0005-0000-0000-000085000000}"/>
    <cellStyle name="Обычный 23" xfId="141" xr:uid="{00000000-0005-0000-0000-000086000000}"/>
    <cellStyle name="Обычный 24" xfId="142" xr:uid="{00000000-0005-0000-0000-000087000000}"/>
    <cellStyle name="Обычный 25" xfId="143" xr:uid="{00000000-0005-0000-0000-000088000000}"/>
    <cellStyle name="Обычный 26" xfId="9" xr:uid="{00000000-0005-0000-0000-000089000000}"/>
    <cellStyle name="Обычный 26 2" xfId="144" xr:uid="{00000000-0005-0000-0000-00008A000000}"/>
    <cellStyle name="Обычный 27" xfId="145" xr:uid="{00000000-0005-0000-0000-00008B000000}"/>
    <cellStyle name="Обычный 28" xfId="146" xr:uid="{00000000-0005-0000-0000-00008C000000}"/>
    <cellStyle name="Обычный 29" xfId="147" xr:uid="{00000000-0005-0000-0000-00008D000000}"/>
    <cellStyle name="Обычный 3" xfId="10" xr:uid="{00000000-0005-0000-0000-00008E000000}"/>
    <cellStyle name="Обычный 3 2" xfId="11" xr:uid="{00000000-0005-0000-0000-00008F000000}"/>
    <cellStyle name="Обычный 3 3" xfId="12" xr:uid="{00000000-0005-0000-0000-000090000000}"/>
    <cellStyle name="Обычный 3_51 Реестры на1.01.2020г" xfId="13" xr:uid="{00000000-0005-0000-0000-000091000000}"/>
    <cellStyle name="Обычный 30" xfId="148" xr:uid="{00000000-0005-0000-0000-000092000000}"/>
    <cellStyle name="Обычный 31" xfId="149" xr:uid="{00000000-0005-0000-0000-000093000000}"/>
    <cellStyle name="Обычный 32" xfId="150" xr:uid="{00000000-0005-0000-0000-000094000000}"/>
    <cellStyle name="Обычный 33" xfId="151" xr:uid="{00000000-0005-0000-0000-000095000000}"/>
    <cellStyle name="Обычный 34" xfId="152" xr:uid="{00000000-0005-0000-0000-000096000000}"/>
    <cellStyle name="Обычный 35" xfId="153" xr:uid="{00000000-0005-0000-0000-000097000000}"/>
    <cellStyle name="Обычный 36" xfId="14" xr:uid="{00000000-0005-0000-0000-000098000000}"/>
    <cellStyle name="Обычный 36 2" xfId="154" xr:uid="{00000000-0005-0000-0000-000099000000}"/>
    <cellStyle name="Обычный 37" xfId="155" xr:uid="{00000000-0005-0000-0000-00009A000000}"/>
    <cellStyle name="Обычный 38" xfId="156" xr:uid="{00000000-0005-0000-0000-00009B000000}"/>
    <cellStyle name="Обычный 39" xfId="157" xr:uid="{00000000-0005-0000-0000-00009C000000}"/>
    <cellStyle name="Обычный 4" xfId="15" xr:uid="{00000000-0005-0000-0000-00009D000000}"/>
    <cellStyle name="Обычный 4 2" xfId="16" xr:uid="{00000000-0005-0000-0000-00009E000000}"/>
    <cellStyle name="Обычный 4 3" xfId="158" xr:uid="{00000000-0005-0000-0000-00009F000000}"/>
    <cellStyle name="Обычный 40" xfId="159" xr:uid="{00000000-0005-0000-0000-0000A0000000}"/>
    <cellStyle name="Обычный 41" xfId="160" xr:uid="{00000000-0005-0000-0000-0000A1000000}"/>
    <cellStyle name="Обычный 42" xfId="161" xr:uid="{00000000-0005-0000-0000-0000A2000000}"/>
    <cellStyle name="Обычный 43" xfId="162" xr:uid="{00000000-0005-0000-0000-0000A3000000}"/>
    <cellStyle name="Обычный 44" xfId="163" xr:uid="{00000000-0005-0000-0000-0000A4000000}"/>
    <cellStyle name="Обычный 45" xfId="164" xr:uid="{00000000-0005-0000-0000-0000A5000000}"/>
    <cellStyle name="Обычный 46" xfId="165" xr:uid="{00000000-0005-0000-0000-0000A6000000}"/>
    <cellStyle name="Обычный 47" xfId="166" xr:uid="{00000000-0005-0000-0000-0000A7000000}"/>
    <cellStyle name="Обычный 48" xfId="167" xr:uid="{00000000-0005-0000-0000-0000A8000000}"/>
    <cellStyle name="Обычный 49" xfId="168" xr:uid="{00000000-0005-0000-0000-0000A9000000}"/>
    <cellStyle name="Обычный 5" xfId="17" xr:uid="{00000000-0005-0000-0000-0000AA000000}"/>
    <cellStyle name="Обычный 5 2" xfId="169" xr:uid="{00000000-0005-0000-0000-0000AB000000}"/>
    <cellStyle name="Обычный 50" xfId="170" xr:uid="{00000000-0005-0000-0000-0000AC000000}"/>
    <cellStyle name="Обычный 51" xfId="171" xr:uid="{00000000-0005-0000-0000-0000AD000000}"/>
    <cellStyle name="Обычный 52" xfId="172" xr:uid="{00000000-0005-0000-0000-0000AE000000}"/>
    <cellStyle name="Обычный 53" xfId="173" xr:uid="{00000000-0005-0000-0000-0000AF000000}"/>
    <cellStyle name="Обычный 54" xfId="33" xr:uid="{00000000-0005-0000-0000-0000B0000000}"/>
    <cellStyle name="Обычный 55" xfId="186" xr:uid="{00000000-0005-0000-0000-0000B1000000}"/>
    <cellStyle name="Обычный 6" xfId="174" xr:uid="{00000000-0005-0000-0000-0000B2000000}"/>
    <cellStyle name="Обычный 7" xfId="18" xr:uid="{00000000-0005-0000-0000-0000B3000000}"/>
    <cellStyle name="Обычный 7 10" xfId="19" xr:uid="{00000000-0005-0000-0000-0000B4000000}"/>
    <cellStyle name="Обычный 7 11" xfId="175" xr:uid="{00000000-0005-0000-0000-0000B5000000}"/>
    <cellStyle name="Обычный 7 2" xfId="20" xr:uid="{00000000-0005-0000-0000-0000B6000000}"/>
    <cellStyle name="Обычный 7 3" xfId="21" xr:uid="{00000000-0005-0000-0000-0000B7000000}"/>
    <cellStyle name="Обычный 7 4" xfId="22" xr:uid="{00000000-0005-0000-0000-0000B8000000}"/>
    <cellStyle name="Обычный 7 5" xfId="23" xr:uid="{00000000-0005-0000-0000-0000B9000000}"/>
    <cellStyle name="Обычный 7 6" xfId="24" xr:uid="{00000000-0005-0000-0000-0000BA000000}"/>
    <cellStyle name="Обычный 7 7" xfId="25" xr:uid="{00000000-0005-0000-0000-0000BB000000}"/>
    <cellStyle name="Обычный 7 8" xfId="26" xr:uid="{00000000-0005-0000-0000-0000BC000000}"/>
    <cellStyle name="Обычный 7 9" xfId="27" xr:uid="{00000000-0005-0000-0000-0000BD000000}"/>
    <cellStyle name="Обычный 8" xfId="28" xr:uid="{00000000-0005-0000-0000-0000BE000000}"/>
    <cellStyle name="Обычный 8 2" xfId="176" xr:uid="{00000000-0005-0000-0000-0000BF000000}"/>
    <cellStyle name="Обычный 9" xfId="29" xr:uid="{00000000-0005-0000-0000-0000C0000000}"/>
    <cellStyle name="Обычный 9 2" xfId="177" xr:uid="{00000000-0005-0000-0000-0000C1000000}"/>
    <cellStyle name="Обычный_R-118" xfId="178" xr:uid="{00000000-0005-0000-0000-0000C2000000}"/>
    <cellStyle name="Плохой 2" xfId="179" xr:uid="{00000000-0005-0000-0000-0000C3000000}"/>
    <cellStyle name="Пояснение 2" xfId="180" xr:uid="{00000000-0005-0000-0000-0000C4000000}"/>
    <cellStyle name="Примечание 2" xfId="181" xr:uid="{00000000-0005-0000-0000-0000C5000000}"/>
    <cellStyle name="Процентный" xfId="205" builtinId="5"/>
    <cellStyle name="Связанная ячейка 2" xfId="182" xr:uid="{00000000-0005-0000-0000-0000C7000000}"/>
    <cellStyle name="Текст предупреждения 2" xfId="183" xr:uid="{00000000-0005-0000-0000-0000C8000000}"/>
    <cellStyle name="Финансовый 2" xfId="30" xr:uid="{00000000-0005-0000-0000-0000C9000000}"/>
    <cellStyle name="Финансовый 2 2" xfId="31" xr:uid="{00000000-0005-0000-0000-0000CA000000}"/>
    <cellStyle name="Финансовый 2 3" xfId="184" xr:uid="{00000000-0005-0000-0000-0000CB000000}"/>
    <cellStyle name="Финансовый 3" xfId="32" xr:uid="{00000000-0005-0000-0000-0000CC000000}"/>
    <cellStyle name="Хороший 2" xfId="185" xr:uid="{00000000-0005-0000-0000-0000C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11\d\&#1043;&#1085;&#1080;&#1076;&#1102;&#1082;\1-&#1044;&#1054;&#1056;\&#1055;&#1072;&#1089;&#1087;&#1086;&#1088;&#1090;&#1072;\&#1042;&#1058;&#1059;_&#1052;-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o-3\&#1084;&#1086;&#1080;%20&#1076;&#1086;&#1082;&#1091;&#1084;&#1077;&#1085;&#1090;&#1099;\WINDOWS\TEMP\bat\&#1041;&#1040;&#1057;\&#1044;&#1069;&#1059;-1\&#1041;&#1077;&#1083;&#1072;&#1074;&#1090;&#1086;&#1089;&#1090;&#1088;&#1072;&#1076;&#1072;\&#1069;&#1076;&#1072;&#1089;\&#1044;&#1091;&#1073;&#1083;&#1077;&#1088;2%20&#1042;&#1058;&#105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o-3\&#1084;&#1086;&#1080;%20&#1076;&#1086;&#1082;&#1091;&#1084;&#1077;&#1085;&#1090;&#1099;\WINDOWS\TEMP\bat\&#1041;&#1040;&#1057;\&#1044;&#1069;&#1059;-1\&#1041;&#1077;&#1083;&#1072;&#1074;&#1090;&#1086;&#1089;&#1090;&#1088;&#1072;&#1076;&#1072;\&#1069;&#1076;&#1072;&#1089;\&#1044;&#1091;&#1073;&#1083;&#1077;&#1088;3%20&#1042;&#1058;&#105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251"/>
  <sheetViews>
    <sheetView tabSelected="1" topLeftCell="A14" zoomScaleNormal="100" zoomScaleSheetLayoutView="85" workbookViewId="0">
      <pane ySplit="3" topLeftCell="A135" activePane="bottomLeft" state="frozen"/>
      <selection activeCell="A14" sqref="A14"/>
      <selection pane="bottomLeft" activeCell="D147" sqref="D147"/>
    </sheetView>
  </sheetViews>
  <sheetFormatPr defaultRowHeight="12.75" x14ac:dyDescent="0.2"/>
  <cols>
    <col min="1" max="1" width="7.28515625" style="14" customWidth="1"/>
    <col min="2" max="2" width="9.140625" style="14" customWidth="1"/>
    <col min="3" max="3" width="46.42578125" style="15" customWidth="1"/>
    <col min="4" max="5" width="9.140625" style="16" customWidth="1"/>
    <col min="6" max="6" width="8.140625" style="16" customWidth="1"/>
    <col min="7" max="7" width="13.28515625" style="16" customWidth="1"/>
    <col min="8" max="8" width="9.140625" style="15"/>
    <col min="9" max="9" width="16.85546875" style="15" customWidth="1"/>
    <col min="10" max="256" width="9.140625" style="15"/>
    <col min="257" max="257" width="7" style="15" customWidth="1"/>
    <col min="258" max="258" width="10.5703125" style="15" customWidth="1"/>
    <col min="259" max="259" width="60" style="15" customWidth="1"/>
    <col min="260" max="260" width="14.28515625" style="15" customWidth="1"/>
    <col min="261" max="261" width="14.42578125" style="15" customWidth="1"/>
    <col min="262" max="262" width="13.42578125" style="15" customWidth="1"/>
    <col min="263" max="263" width="21" style="15" customWidth="1"/>
    <col min="264" max="264" width="9.140625" style="15"/>
    <col min="265" max="265" width="16.85546875" style="15" customWidth="1"/>
    <col min="266" max="512" width="9.140625" style="15"/>
    <col min="513" max="513" width="7" style="15" customWidth="1"/>
    <col min="514" max="514" width="10.5703125" style="15" customWidth="1"/>
    <col min="515" max="515" width="60" style="15" customWidth="1"/>
    <col min="516" max="516" width="14.28515625" style="15" customWidth="1"/>
    <col min="517" max="517" width="14.42578125" style="15" customWidth="1"/>
    <col min="518" max="518" width="13.42578125" style="15" customWidth="1"/>
    <col min="519" max="519" width="21" style="15" customWidth="1"/>
    <col min="520" max="520" width="9.140625" style="15"/>
    <col min="521" max="521" width="16.85546875" style="15" customWidth="1"/>
    <col min="522" max="768" width="9.140625" style="15"/>
    <col min="769" max="769" width="7" style="15" customWidth="1"/>
    <col min="770" max="770" width="10.5703125" style="15" customWidth="1"/>
    <col min="771" max="771" width="60" style="15" customWidth="1"/>
    <col min="772" max="772" width="14.28515625" style="15" customWidth="1"/>
    <col min="773" max="773" width="14.42578125" style="15" customWidth="1"/>
    <col min="774" max="774" width="13.42578125" style="15" customWidth="1"/>
    <col min="775" max="775" width="21" style="15" customWidth="1"/>
    <col min="776" max="776" width="9.140625" style="15"/>
    <col min="777" max="777" width="16.85546875" style="15" customWidth="1"/>
    <col min="778" max="1024" width="9.140625" style="15"/>
    <col min="1025" max="1025" width="7" style="15" customWidth="1"/>
    <col min="1026" max="1026" width="10.5703125" style="15" customWidth="1"/>
    <col min="1027" max="1027" width="60" style="15" customWidth="1"/>
    <col min="1028" max="1028" width="14.28515625" style="15" customWidth="1"/>
    <col min="1029" max="1029" width="14.42578125" style="15" customWidth="1"/>
    <col min="1030" max="1030" width="13.42578125" style="15" customWidth="1"/>
    <col min="1031" max="1031" width="21" style="15" customWidth="1"/>
    <col min="1032" max="1032" width="9.140625" style="15"/>
    <col min="1033" max="1033" width="16.85546875" style="15" customWidth="1"/>
    <col min="1034" max="1280" width="9.140625" style="15"/>
    <col min="1281" max="1281" width="7" style="15" customWidth="1"/>
    <col min="1282" max="1282" width="10.5703125" style="15" customWidth="1"/>
    <col min="1283" max="1283" width="60" style="15" customWidth="1"/>
    <col min="1284" max="1284" width="14.28515625" style="15" customWidth="1"/>
    <col min="1285" max="1285" width="14.42578125" style="15" customWidth="1"/>
    <col min="1286" max="1286" width="13.42578125" style="15" customWidth="1"/>
    <col min="1287" max="1287" width="21" style="15" customWidth="1"/>
    <col min="1288" max="1288" width="9.140625" style="15"/>
    <col min="1289" max="1289" width="16.85546875" style="15" customWidth="1"/>
    <col min="1290" max="1536" width="9.140625" style="15"/>
    <col min="1537" max="1537" width="7" style="15" customWidth="1"/>
    <col min="1538" max="1538" width="10.5703125" style="15" customWidth="1"/>
    <col min="1539" max="1539" width="60" style="15" customWidth="1"/>
    <col min="1540" max="1540" width="14.28515625" style="15" customWidth="1"/>
    <col min="1541" max="1541" width="14.42578125" style="15" customWidth="1"/>
    <col min="1542" max="1542" width="13.42578125" style="15" customWidth="1"/>
    <col min="1543" max="1543" width="21" style="15" customWidth="1"/>
    <col min="1544" max="1544" width="9.140625" style="15"/>
    <col min="1545" max="1545" width="16.85546875" style="15" customWidth="1"/>
    <col min="1546" max="1792" width="9.140625" style="15"/>
    <col min="1793" max="1793" width="7" style="15" customWidth="1"/>
    <col min="1794" max="1794" width="10.5703125" style="15" customWidth="1"/>
    <col min="1795" max="1795" width="60" style="15" customWidth="1"/>
    <col min="1796" max="1796" width="14.28515625" style="15" customWidth="1"/>
    <col min="1797" max="1797" width="14.42578125" style="15" customWidth="1"/>
    <col min="1798" max="1798" width="13.42578125" style="15" customWidth="1"/>
    <col min="1799" max="1799" width="21" style="15" customWidth="1"/>
    <col min="1800" max="1800" width="9.140625" style="15"/>
    <col min="1801" max="1801" width="16.85546875" style="15" customWidth="1"/>
    <col min="1802" max="2048" width="9.140625" style="15"/>
    <col min="2049" max="2049" width="7" style="15" customWidth="1"/>
    <col min="2050" max="2050" width="10.5703125" style="15" customWidth="1"/>
    <col min="2051" max="2051" width="60" style="15" customWidth="1"/>
    <col min="2052" max="2052" width="14.28515625" style="15" customWidth="1"/>
    <col min="2053" max="2053" width="14.42578125" style="15" customWidth="1"/>
    <col min="2054" max="2054" width="13.42578125" style="15" customWidth="1"/>
    <col min="2055" max="2055" width="21" style="15" customWidth="1"/>
    <col min="2056" max="2056" width="9.140625" style="15"/>
    <col min="2057" max="2057" width="16.85546875" style="15" customWidth="1"/>
    <col min="2058" max="2304" width="9.140625" style="15"/>
    <col min="2305" max="2305" width="7" style="15" customWidth="1"/>
    <col min="2306" max="2306" width="10.5703125" style="15" customWidth="1"/>
    <col min="2307" max="2307" width="60" style="15" customWidth="1"/>
    <col min="2308" max="2308" width="14.28515625" style="15" customWidth="1"/>
    <col min="2309" max="2309" width="14.42578125" style="15" customWidth="1"/>
    <col min="2310" max="2310" width="13.42578125" style="15" customWidth="1"/>
    <col min="2311" max="2311" width="21" style="15" customWidth="1"/>
    <col min="2312" max="2312" width="9.140625" style="15"/>
    <col min="2313" max="2313" width="16.85546875" style="15" customWidth="1"/>
    <col min="2314" max="2560" width="9.140625" style="15"/>
    <col min="2561" max="2561" width="7" style="15" customWidth="1"/>
    <col min="2562" max="2562" width="10.5703125" style="15" customWidth="1"/>
    <col min="2563" max="2563" width="60" style="15" customWidth="1"/>
    <col min="2564" max="2564" width="14.28515625" style="15" customWidth="1"/>
    <col min="2565" max="2565" width="14.42578125" style="15" customWidth="1"/>
    <col min="2566" max="2566" width="13.42578125" style="15" customWidth="1"/>
    <col min="2567" max="2567" width="21" style="15" customWidth="1"/>
    <col min="2568" max="2568" width="9.140625" style="15"/>
    <col min="2569" max="2569" width="16.85546875" style="15" customWidth="1"/>
    <col min="2570" max="2816" width="9.140625" style="15"/>
    <col min="2817" max="2817" width="7" style="15" customWidth="1"/>
    <col min="2818" max="2818" width="10.5703125" style="15" customWidth="1"/>
    <col min="2819" max="2819" width="60" style="15" customWidth="1"/>
    <col min="2820" max="2820" width="14.28515625" style="15" customWidth="1"/>
    <col min="2821" max="2821" width="14.42578125" style="15" customWidth="1"/>
    <col min="2822" max="2822" width="13.42578125" style="15" customWidth="1"/>
    <col min="2823" max="2823" width="21" style="15" customWidth="1"/>
    <col min="2824" max="2824" width="9.140625" style="15"/>
    <col min="2825" max="2825" width="16.85546875" style="15" customWidth="1"/>
    <col min="2826" max="3072" width="9.140625" style="15"/>
    <col min="3073" max="3073" width="7" style="15" customWidth="1"/>
    <col min="3074" max="3074" width="10.5703125" style="15" customWidth="1"/>
    <col min="3075" max="3075" width="60" style="15" customWidth="1"/>
    <col min="3076" max="3076" width="14.28515625" style="15" customWidth="1"/>
    <col min="3077" max="3077" width="14.42578125" style="15" customWidth="1"/>
    <col min="3078" max="3078" width="13.42578125" style="15" customWidth="1"/>
    <col min="3079" max="3079" width="21" style="15" customWidth="1"/>
    <col min="3080" max="3080" width="9.140625" style="15"/>
    <col min="3081" max="3081" width="16.85546875" style="15" customWidth="1"/>
    <col min="3082" max="3328" width="9.140625" style="15"/>
    <col min="3329" max="3329" width="7" style="15" customWidth="1"/>
    <col min="3330" max="3330" width="10.5703125" style="15" customWidth="1"/>
    <col min="3331" max="3331" width="60" style="15" customWidth="1"/>
    <col min="3332" max="3332" width="14.28515625" style="15" customWidth="1"/>
    <col min="3333" max="3333" width="14.42578125" style="15" customWidth="1"/>
    <col min="3334" max="3334" width="13.42578125" style="15" customWidth="1"/>
    <col min="3335" max="3335" width="21" style="15" customWidth="1"/>
    <col min="3336" max="3336" width="9.140625" style="15"/>
    <col min="3337" max="3337" width="16.85546875" style="15" customWidth="1"/>
    <col min="3338" max="3584" width="9.140625" style="15"/>
    <col min="3585" max="3585" width="7" style="15" customWidth="1"/>
    <col min="3586" max="3586" width="10.5703125" style="15" customWidth="1"/>
    <col min="3587" max="3587" width="60" style="15" customWidth="1"/>
    <col min="3588" max="3588" width="14.28515625" style="15" customWidth="1"/>
    <col min="3589" max="3589" width="14.42578125" style="15" customWidth="1"/>
    <col min="3590" max="3590" width="13.42578125" style="15" customWidth="1"/>
    <col min="3591" max="3591" width="21" style="15" customWidth="1"/>
    <col min="3592" max="3592" width="9.140625" style="15"/>
    <col min="3593" max="3593" width="16.85546875" style="15" customWidth="1"/>
    <col min="3594" max="3840" width="9.140625" style="15"/>
    <col min="3841" max="3841" width="7" style="15" customWidth="1"/>
    <col min="3842" max="3842" width="10.5703125" style="15" customWidth="1"/>
    <col min="3843" max="3843" width="60" style="15" customWidth="1"/>
    <col min="3844" max="3844" width="14.28515625" style="15" customWidth="1"/>
    <col min="3845" max="3845" width="14.42578125" style="15" customWidth="1"/>
    <col min="3846" max="3846" width="13.42578125" style="15" customWidth="1"/>
    <col min="3847" max="3847" width="21" style="15" customWidth="1"/>
    <col min="3848" max="3848" width="9.140625" style="15"/>
    <col min="3849" max="3849" width="16.85546875" style="15" customWidth="1"/>
    <col min="3850" max="4096" width="9.140625" style="15"/>
    <col min="4097" max="4097" width="7" style="15" customWidth="1"/>
    <col min="4098" max="4098" width="10.5703125" style="15" customWidth="1"/>
    <col min="4099" max="4099" width="60" style="15" customWidth="1"/>
    <col min="4100" max="4100" width="14.28515625" style="15" customWidth="1"/>
    <col min="4101" max="4101" width="14.42578125" style="15" customWidth="1"/>
    <col min="4102" max="4102" width="13.42578125" style="15" customWidth="1"/>
    <col min="4103" max="4103" width="21" style="15" customWidth="1"/>
    <col min="4104" max="4104" width="9.140625" style="15"/>
    <col min="4105" max="4105" width="16.85546875" style="15" customWidth="1"/>
    <col min="4106" max="4352" width="9.140625" style="15"/>
    <col min="4353" max="4353" width="7" style="15" customWidth="1"/>
    <col min="4354" max="4354" width="10.5703125" style="15" customWidth="1"/>
    <col min="4355" max="4355" width="60" style="15" customWidth="1"/>
    <col min="4356" max="4356" width="14.28515625" style="15" customWidth="1"/>
    <col min="4357" max="4357" width="14.42578125" style="15" customWidth="1"/>
    <col min="4358" max="4358" width="13.42578125" style="15" customWidth="1"/>
    <col min="4359" max="4359" width="21" style="15" customWidth="1"/>
    <col min="4360" max="4360" width="9.140625" style="15"/>
    <col min="4361" max="4361" width="16.85546875" style="15" customWidth="1"/>
    <col min="4362" max="4608" width="9.140625" style="15"/>
    <col min="4609" max="4609" width="7" style="15" customWidth="1"/>
    <col min="4610" max="4610" width="10.5703125" style="15" customWidth="1"/>
    <col min="4611" max="4611" width="60" style="15" customWidth="1"/>
    <col min="4612" max="4612" width="14.28515625" style="15" customWidth="1"/>
    <col min="4613" max="4613" width="14.42578125" style="15" customWidth="1"/>
    <col min="4614" max="4614" width="13.42578125" style="15" customWidth="1"/>
    <col min="4615" max="4615" width="21" style="15" customWidth="1"/>
    <col min="4616" max="4616" width="9.140625" style="15"/>
    <col min="4617" max="4617" width="16.85546875" style="15" customWidth="1"/>
    <col min="4618" max="4864" width="9.140625" style="15"/>
    <col min="4865" max="4865" width="7" style="15" customWidth="1"/>
    <col min="4866" max="4866" width="10.5703125" style="15" customWidth="1"/>
    <col min="4867" max="4867" width="60" style="15" customWidth="1"/>
    <col min="4868" max="4868" width="14.28515625" style="15" customWidth="1"/>
    <col min="4869" max="4869" width="14.42578125" style="15" customWidth="1"/>
    <col min="4870" max="4870" width="13.42578125" style="15" customWidth="1"/>
    <col min="4871" max="4871" width="21" style="15" customWidth="1"/>
    <col min="4872" max="4872" width="9.140625" style="15"/>
    <col min="4873" max="4873" width="16.85546875" style="15" customWidth="1"/>
    <col min="4874" max="5120" width="9.140625" style="15"/>
    <col min="5121" max="5121" width="7" style="15" customWidth="1"/>
    <col min="5122" max="5122" width="10.5703125" style="15" customWidth="1"/>
    <col min="5123" max="5123" width="60" style="15" customWidth="1"/>
    <col min="5124" max="5124" width="14.28515625" style="15" customWidth="1"/>
    <col min="5125" max="5125" width="14.42578125" style="15" customWidth="1"/>
    <col min="5126" max="5126" width="13.42578125" style="15" customWidth="1"/>
    <col min="5127" max="5127" width="21" style="15" customWidth="1"/>
    <col min="5128" max="5128" width="9.140625" style="15"/>
    <col min="5129" max="5129" width="16.85546875" style="15" customWidth="1"/>
    <col min="5130" max="5376" width="9.140625" style="15"/>
    <col min="5377" max="5377" width="7" style="15" customWidth="1"/>
    <col min="5378" max="5378" width="10.5703125" style="15" customWidth="1"/>
    <col min="5379" max="5379" width="60" style="15" customWidth="1"/>
    <col min="5380" max="5380" width="14.28515625" style="15" customWidth="1"/>
    <col min="5381" max="5381" width="14.42578125" style="15" customWidth="1"/>
    <col min="5382" max="5382" width="13.42578125" style="15" customWidth="1"/>
    <col min="5383" max="5383" width="21" style="15" customWidth="1"/>
    <col min="5384" max="5384" width="9.140625" style="15"/>
    <col min="5385" max="5385" width="16.85546875" style="15" customWidth="1"/>
    <col min="5386" max="5632" width="9.140625" style="15"/>
    <col min="5633" max="5633" width="7" style="15" customWidth="1"/>
    <col min="5634" max="5634" width="10.5703125" style="15" customWidth="1"/>
    <col min="5635" max="5635" width="60" style="15" customWidth="1"/>
    <col min="5636" max="5636" width="14.28515625" style="15" customWidth="1"/>
    <col min="5637" max="5637" width="14.42578125" style="15" customWidth="1"/>
    <col min="5638" max="5638" width="13.42578125" style="15" customWidth="1"/>
    <col min="5639" max="5639" width="21" style="15" customWidth="1"/>
    <col min="5640" max="5640" width="9.140625" style="15"/>
    <col min="5641" max="5641" width="16.85546875" style="15" customWidth="1"/>
    <col min="5642" max="5888" width="9.140625" style="15"/>
    <col min="5889" max="5889" width="7" style="15" customWidth="1"/>
    <col min="5890" max="5890" width="10.5703125" style="15" customWidth="1"/>
    <col min="5891" max="5891" width="60" style="15" customWidth="1"/>
    <col min="5892" max="5892" width="14.28515625" style="15" customWidth="1"/>
    <col min="5893" max="5893" width="14.42578125" style="15" customWidth="1"/>
    <col min="5894" max="5894" width="13.42578125" style="15" customWidth="1"/>
    <col min="5895" max="5895" width="21" style="15" customWidth="1"/>
    <col min="5896" max="5896" width="9.140625" style="15"/>
    <col min="5897" max="5897" width="16.85546875" style="15" customWidth="1"/>
    <col min="5898" max="6144" width="9.140625" style="15"/>
    <col min="6145" max="6145" width="7" style="15" customWidth="1"/>
    <col min="6146" max="6146" width="10.5703125" style="15" customWidth="1"/>
    <col min="6147" max="6147" width="60" style="15" customWidth="1"/>
    <col min="6148" max="6148" width="14.28515625" style="15" customWidth="1"/>
    <col min="6149" max="6149" width="14.42578125" style="15" customWidth="1"/>
    <col min="6150" max="6150" width="13.42578125" style="15" customWidth="1"/>
    <col min="6151" max="6151" width="21" style="15" customWidth="1"/>
    <col min="6152" max="6152" width="9.140625" style="15"/>
    <col min="6153" max="6153" width="16.85546875" style="15" customWidth="1"/>
    <col min="6154" max="6400" width="9.140625" style="15"/>
    <col min="6401" max="6401" width="7" style="15" customWidth="1"/>
    <col min="6402" max="6402" width="10.5703125" style="15" customWidth="1"/>
    <col min="6403" max="6403" width="60" style="15" customWidth="1"/>
    <col min="6404" max="6404" width="14.28515625" style="15" customWidth="1"/>
    <col min="6405" max="6405" width="14.42578125" style="15" customWidth="1"/>
    <col min="6406" max="6406" width="13.42578125" style="15" customWidth="1"/>
    <col min="6407" max="6407" width="21" style="15" customWidth="1"/>
    <col min="6408" max="6408" width="9.140625" style="15"/>
    <col min="6409" max="6409" width="16.85546875" style="15" customWidth="1"/>
    <col min="6410" max="6656" width="9.140625" style="15"/>
    <col min="6657" max="6657" width="7" style="15" customWidth="1"/>
    <col min="6658" max="6658" width="10.5703125" style="15" customWidth="1"/>
    <col min="6659" max="6659" width="60" style="15" customWidth="1"/>
    <col min="6660" max="6660" width="14.28515625" style="15" customWidth="1"/>
    <col min="6661" max="6661" width="14.42578125" style="15" customWidth="1"/>
    <col min="6662" max="6662" width="13.42578125" style="15" customWidth="1"/>
    <col min="6663" max="6663" width="21" style="15" customWidth="1"/>
    <col min="6664" max="6664" width="9.140625" style="15"/>
    <col min="6665" max="6665" width="16.85546875" style="15" customWidth="1"/>
    <col min="6666" max="6912" width="9.140625" style="15"/>
    <col min="6913" max="6913" width="7" style="15" customWidth="1"/>
    <col min="6914" max="6914" width="10.5703125" style="15" customWidth="1"/>
    <col min="6915" max="6915" width="60" style="15" customWidth="1"/>
    <col min="6916" max="6916" width="14.28515625" style="15" customWidth="1"/>
    <col min="6917" max="6917" width="14.42578125" style="15" customWidth="1"/>
    <col min="6918" max="6918" width="13.42578125" style="15" customWidth="1"/>
    <col min="6919" max="6919" width="21" style="15" customWidth="1"/>
    <col min="6920" max="6920" width="9.140625" style="15"/>
    <col min="6921" max="6921" width="16.85546875" style="15" customWidth="1"/>
    <col min="6922" max="7168" width="9.140625" style="15"/>
    <col min="7169" max="7169" width="7" style="15" customWidth="1"/>
    <col min="7170" max="7170" width="10.5703125" style="15" customWidth="1"/>
    <col min="7171" max="7171" width="60" style="15" customWidth="1"/>
    <col min="7172" max="7172" width="14.28515625" style="15" customWidth="1"/>
    <col min="7173" max="7173" width="14.42578125" style="15" customWidth="1"/>
    <col min="7174" max="7174" width="13.42578125" style="15" customWidth="1"/>
    <col min="7175" max="7175" width="21" style="15" customWidth="1"/>
    <col min="7176" max="7176" width="9.140625" style="15"/>
    <col min="7177" max="7177" width="16.85546875" style="15" customWidth="1"/>
    <col min="7178" max="7424" width="9.140625" style="15"/>
    <col min="7425" max="7425" width="7" style="15" customWidth="1"/>
    <col min="7426" max="7426" width="10.5703125" style="15" customWidth="1"/>
    <col min="7427" max="7427" width="60" style="15" customWidth="1"/>
    <col min="7428" max="7428" width="14.28515625" style="15" customWidth="1"/>
    <col min="7429" max="7429" width="14.42578125" style="15" customWidth="1"/>
    <col min="7430" max="7430" width="13.42578125" style="15" customWidth="1"/>
    <col min="7431" max="7431" width="21" style="15" customWidth="1"/>
    <col min="7432" max="7432" width="9.140625" style="15"/>
    <col min="7433" max="7433" width="16.85546875" style="15" customWidth="1"/>
    <col min="7434" max="7680" width="9.140625" style="15"/>
    <col min="7681" max="7681" width="7" style="15" customWidth="1"/>
    <col min="7682" max="7682" width="10.5703125" style="15" customWidth="1"/>
    <col min="7683" max="7683" width="60" style="15" customWidth="1"/>
    <col min="7684" max="7684" width="14.28515625" style="15" customWidth="1"/>
    <col min="7685" max="7685" width="14.42578125" style="15" customWidth="1"/>
    <col min="7686" max="7686" width="13.42578125" style="15" customWidth="1"/>
    <col min="7687" max="7687" width="21" style="15" customWidth="1"/>
    <col min="7688" max="7688" width="9.140625" style="15"/>
    <col min="7689" max="7689" width="16.85546875" style="15" customWidth="1"/>
    <col min="7690" max="7936" width="9.140625" style="15"/>
    <col min="7937" max="7937" width="7" style="15" customWidth="1"/>
    <col min="7938" max="7938" width="10.5703125" style="15" customWidth="1"/>
    <col min="7939" max="7939" width="60" style="15" customWidth="1"/>
    <col min="7940" max="7940" width="14.28515625" style="15" customWidth="1"/>
    <col min="7941" max="7941" width="14.42578125" style="15" customWidth="1"/>
    <col min="7942" max="7942" width="13.42578125" style="15" customWidth="1"/>
    <col min="7943" max="7943" width="21" style="15" customWidth="1"/>
    <col min="7944" max="7944" width="9.140625" style="15"/>
    <col min="7945" max="7945" width="16.85546875" style="15" customWidth="1"/>
    <col min="7946" max="8192" width="9.140625" style="15"/>
    <col min="8193" max="8193" width="7" style="15" customWidth="1"/>
    <col min="8194" max="8194" width="10.5703125" style="15" customWidth="1"/>
    <col min="8195" max="8195" width="60" style="15" customWidth="1"/>
    <col min="8196" max="8196" width="14.28515625" style="15" customWidth="1"/>
    <col min="8197" max="8197" width="14.42578125" style="15" customWidth="1"/>
    <col min="8198" max="8198" width="13.42578125" style="15" customWidth="1"/>
    <col min="8199" max="8199" width="21" style="15" customWidth="1"/>
    <col min="8200" max="8200" width="9.140625" style="15"/>
    <col min="8201" max="8201" width="16.85546875" style="15" customWidth="1"/>
    <col min="8202" max="8448" width="9.140625" style="15"/>
    <col min="8449" max="8449" width="7" style="15" customWidth="1"/>
    <col min="8450" max="8450" width="10.5703125" style="15" customWidth="1"/>
    <col min="8451" max="8451" width="60" style="15" customWidth="1"/>
    <col min="8452" max="8452" width="14.28515625" style="15" customWidth="1"/>
    <col min="8453" max="8453" width="14.42578125" style="15" customWidth="1"/>
    <col min="8454" max="8454" width="13.42578125" style="15" customWidth="1"/>
    <col min="8455" max="8455" width="21" style="15" customWidth="1"/>
    <col min="8456" max="8456" width="9.140625" style="15"/>
    <col min="8457" max="8457" width="16.85546875" style="15" customWidth="1"/>
    <col min="8458" max="8704" width="9.140625" style="15"/>
    <col min="8705" max="8705" width="7" style="15" customWidth="1"/>
    <col min="8706" max="8706" width="10.5703125" style="15" customWidth="1"/>
    <col min="8707" max="8707" width="60" style="15" customWidth="1"/>
    <col min="8708" max="8708" width="14.28515625" style="15" customWidth="1"/>
    <col min="8709" max="8709" width="14.42578125" style="15" customWidth="1"/>
    <col min="8710" max="8710" width="13.42578125" style="15" customWidth="1"/>
    <col min="8711" max="8711" width="21" style="15" customWidth="1"/>
    <col min="8712" max="8712" width="9.140625" style="15"/>
    <col min="8713" max="8713" width="16.85546875" style="15" customWidth="1"/>
    <col min="8714" max="8960" width="9.140625" style="15"/>
    <col min="8961" max="8961" width="7" style="15" customWidth="1"/>
    <col min="8962" max="8962" width="10.5703125" style="15" customWidth="1"/>
    <col min="8963" max="8963" width="60" style="15" customWidth="1"/>
    <col min="8964" max="8964" width="14.28515625" style="15" customWidth="1"/>
    <col min="8965" max="8965" width="14.42578125" style="15" customWidth="1"/>
    <col min="8966" max="8966" width="13.42578125" style="15" customWidth="1"/>
    <col min="8967" max="8967" width="21" style="15" customWidth="1"/>
    <col min="8968" max="8968" width="9.140625" style="15"/>
    <col min="8969" max="8969" width="16.85546875" style="15" customWidth="1"/>
    <col min="8970" max="9216" width="9.140625" style="15"/>
    <col min="9217" max="9217" width="7" style="15" customWidth="1"/>
    <col min="9218" max="9218" width="10.5703125" style="15" customWidth="1"/>
    <col min="9219" max="9219" width="60" style="15" customWidth="1"/>
    <col min="9220" max="9220" width="14.28515625" style="15" customWidth="1"/>
    <col min="9221" max="9221" width="14.42578125" style="15" customWidth="1"/>
    <col min="9222" max="9222" width="13.42578125" style="15" customWidth="1"/>
    <col min="9223" max="9223" width="21" style="15" customWidth="1"/>
    <col min="9224" max="9224" width="9.140625" style="15"/>
    <col min="9225" max="9225" width="16.85546875" style="15" customWidth="1"/>
    <col min="9226" max="9472" width="9.140625" style="15"/>
    <col min="9473" max="9473" width="7" style="15" customWidth="1"/>
    <col min="9474" max="9474" width="10.5703125" style="15" customWidth="1"/>
    <col min="9475" max="9475" width="60" style="15" customWidth="1"/>
    <col min="9476" max="9476" width="14.28515625" style="15" customWidth="1"/>
    <col min="9477" max="9477" width="14.42578125" style="15" customWidth="1"/>
    <col min="9478" max="9478" width="13.42578125" style="15" customWidth="1"/>
    <col min="9479" max="9479" width="21" style="15" customWidth="1"/>
    <col min="9480" max="9480" width="9.140625" style="15"/>
    <col min="9481" max="9481" width="16.85546875" style="15" customWidth="1"/>
    <col min="9482" max="9728" width="9.140625" style="15"/>
    <col min="9729" max="9729" width="7" style="15" customWidth="1"/>
    <col min="9730" max="9730" width="10.5703125" style="15" customWidth="1"/>
    <col min="9731" max="9731" width="60" style="15" customWidth="1"/>
    <col min="9732" max="9732" width="14.28515625" style="15" customWidth="1"/>
    <col min="9733" max="9733" width="14.42578125" style="15" customWidth="1"/>
    <col min="9734" max="9734" width="13.42578125" style="15" customWidth="1"/>
    <col min="9735" max="9735" width="21" style="15" customWidth="1"/>
    <col min="9736" max="9736" width="9.140625" style="15"/>
    <col min="9737" max="9737" width="16.85546875" style="15" customWidth="1"/>
    <col min="9738" max="9984" width="9.140625" style="15"/>
    <col min="9985" max="9985" width="7" style="15" customWidth="1"/>
    <col min="9986" max="9986" width="10.5703125" style="15" customWidth="1"/>
    <col min="9987" max="9987" width="60" style="15" customWidth="1"/>
    <col min="9988" max="9988" width="14.28515625" style="15" customWidth="1"/>
    <col min="9989" max="9989" width="14.42578125" style="15" customWidth="1"/>
    <col min="9990" max="9990" width="13.42578125" style="15" customWidth="1"/>
    <col min="9991" max="9991" width="21" style="15" customWidth="1"/>
    <col min="9992" max="9992" width="9.140625" style="15"/>
    <col min="9993" max="9993" width="16.85546875" style="15" customWidth="1"/>
    <col min="9994" max="10240" width="9.140625" style="15"/>
    <col min="10241" max="10241" width="7" style="15" customWidth="1"/>
    <col min="10242" max="10242" width="10.5703125" style="15" customWidth="1"/>
    <col min="10243" max="10243" width="60" style="15" customWidth="1"/>
    <col min="10244" max="10244" width="14.28515625" style="15" customWidth="1"/>
    <col min="10245" max="10245" width="14.42578125" style="15" customWidth="1"/>
    <col min="10246" max="10246" width="13.42578125" style="15" customWidth="1"/>
    <col min="10247" max="10247" width="21" style="15" customWidth="1"/>
    <col min="10248" max="10248" width="9.140625" style="15"/>
    <col min="10249" max="10249" width="16.85546875" style="15" customWidth="1"/>
    <col min="10250" max="10496" width="9.140625" style="15"/>
    <col min="10497" max="10497" width="7" style="15" customWidth="1"/>
    <col min="10498" max="10498" width="10.5703125" style="15" customWidth="1"/>
    <col min="10499" max="10499" width="60" style="15" customWidth="1"/>
    <col min="10500" max="10500" width="14.28515625" style="15" customWidth="1"/>
    <col min="10501" max="10501" width="14.42578125" style="15" customWidth="1"/>
    <col min="10502" max="10502" width="13.42578125" style="15" customWidth="1"/>
    <col min="10503" max="10503" width="21" style="15" customWidth="1"/>
    <col min="10504" max="10504" width="9.140625" style="15"/>
    <col min="10505" max="10505" width="16.85546875" style="15" customWidth="1"/>
    <col min="10506" max="10752" width="9.140625" style="15"/>
    <col min="10753" max="10753" width="7" style="15" customWidth="1"/>
    <col min="10754" max="10754" width="10.5703125" style="15" customWidth="1"/>
    <col min="10755" max="10755" width="60" style="15" customWidth="1"/>
    <col min="10756" max="10756" width="14.28515625" style="15" customWidth="1"/>
    <col min="10757" max="10757" width="14.42578125" style="15" customWidth="1"/>
    <col min="10758" max="10758" width="13.42578125" style="15" customWidth="1"/>
    <col min="10759" max="10759" width="21" style="15" customWidth="1"/>
    <col min="10760" max="10760" width="9.140625" style="15"/>
    <col min="10761" max="10761" width="16.85546875" style="15" customWidth="1"/>
    <col min="10762" max="11008" width="9.140625" style="15"/>
    <col min="11009" max="11009" width="7" style="15" customWidth="1"/>
    <col min="11010" max="11010" width="10.5703125" style="15" customWidth="1"/>
    <col min="11011" max="11011" width="60" style="15" customWidth="1"/>
    <col min="11012" max="11012" width="14.28515625" style="15" customWidth="1"/>
    <col min="11013" max="11013" width="14.42578125" style="15" customWidth="1"/>
    <col min="11014" max="11014" width="13.42578125" style="15" customWidth="1"/>
    <col min="11015" max="11015" width="21" style="15" customWidth="1"/>
    <col min="11016" max="11016" width="9.140625" style="15"/>
    <col min="11017" max="11017" width="16.85546875" style="15" customWidth="1"/>
    <col min="11018" max="11264" width="9.140625" style="15"/>
    <col min="11265" max="11265" width="7" style="15" customWidth="1"/>
    <col min="11266" max="11266" width="10.5703125" style="15" customWidth="1"/>
    <col min="11267" max="11267" width="60" style="15" customWidth="1"/>
    <col min="11268" max="11268" width="14.28515625" style="15" customWidth="1"/>
    <col min="11269" max="11269" width="14.42578125" style="15" customWidth="1"/>
    <col min="11270" max="11270" width="13.42578125" style="15" customWidth="1"/>
    <col min="11271" max="11271" width="21" style="15" customWidth="1"/>
    <col min="11272" max="11272" width="9.140625" style="15"/>
    <col min="11273" max="11273" width="16.85546875" style="15" customWidth="1"/>
    <col min="11274" max="11520" width="9.140625" style="15"/>
    <col min="11521" max="11521" width="7" style="15" customWidth="1"/>
    <col min="11522" max="11522" width="10.5703125" style="15" customWidth="1"/>
    <col min="11523" max="11523" width="60" style="15" customWidth="1"/>
    <col min="11524" max="11524" width="14.28515625" style="15" customWidth="1"/>
    <col min="11525" max="11525" width="14.42578125" style="15" customWidth="1"/>
    <col min="11526" max="11526" width="13.42578125" style="15" customWidth="1"/>
    <col min="11527" max="11527" width="21" style="15" customWidth="1"/>
    <col min="11528" max="11528" width="9.140625" style="15"/>
    <col min="11529" max="11529" width="16.85546875" style="15" customWidth="1"/>
    <col min="11530" max="11776" width="9.140625" style="15"/>
    <col min="11777" max="11777" width="7" style="15" customWidth="1"/>
    <col min="11778" max="11778" width="10.5703125" style="15" customWidth="1"/>
    <col min="11779" max="11779" width="60" style="15" customWidth="1"/>
    <col min="11780" max="11780" width="14.28515625" style="15" customWidth="1"/>
    <col min="11781" max="11781" width="14.42578125" style="15" customWidth="1"/>
    <col min="11782" max="11782" width="13.42578125" style="15" customWidth="1"/>
    <col min="11783" max="11783" width="21" style="15" customWidth="1"/>
    <col min="11784" max="11784" width="9.140625" style="15"/>
    <col min="11785" max="11785" width="16.85546875" style="15" customWidth="1"/>
    <col min="11786" max="12032" width="9.140625" style="15"/>
    <col min="12033" max="12033" width="7" style="15" customWidth="1"/>
    <col min="12034" max="12034" width="10.5703125" style="15" customWidth="1"/>
    <col min="12035" max="12035" width="60" style="15" customWidth="1"/>
    <col min="12036" max="12036" width="14.28515625" style="15" customWidth="1"/>
    <col min="12037" max="12037" width="14.42578125" style="15" customWidth="1"/>
    <col min="12038" max="12038" width="13.42578125" style="15" customWidth="1"/>
    <col min="12039" max="12039" width="21" style="15" customWidth="1"/>
    <col min="12040" max="12040" width="9.140625" style="15"/>
    <col min="12041" max="12041" width="16.85546875" style="15" customWidth="1"/>
    <col min="12042" max="12288" width="9.140625" style="15"/>
    <col min="12289" max="12289" width="7" style="15" customWidth="1"/>
    <col min="12290" max="12290" width="10.5703125" style="15" customWidth="1"/>
    <col min="12291" max="12291" width="60" style="15" customWidth="1"/>
    <col min="12292" max="12292" width="14.28515625" style="15" customWidth="1"/>
    <col min="12293" max="12293" width="14.42578125" style="15" customWidth="1"/>
    <col min="12294" max="12294" width="13.42578125" style="15" customWidth="1"/>
    <col min="12295" max="12295" width="21" style="15" customWidth="1"/>
    <col min="12296" max="12296" width="9.140625" style="15"/>
    <col min="12297" max="12297" width="16.85546875" style="15" customWidth="1"/>
    <col min="12298" max="12544" width="9.140625" style="15"/>
    <col min="12545" max="12545" width="7" style="15" customWidth="1"/>
    <col min="12546" max="12546" width="10.5703125" style="15" customWidth="1"/>
    <col min="12547" max="12547" width="60" style="15" customWidth="1"/>
    <col min="12548" max="12548" width="14.28515625" style="15" customWidth="1"/>
    <col min="12549" max="12549" width="14.42578125" style="15" customWidth="1"/>
    <col min="12550" max="12550" width="13.42578125" style="15" customWidth="1"/>
    <col min="12551" max="12551" width="21" style="15" customWidth="1"/>
    <col min="12552" max="12552" width="9.140625" style="15"/>
    <col min="12553" max="12553" width="16.85546875" style="15" customWidth="1"/>
    <col min="12554" max="12800" width="9.140625" style="15"/>
    <col min="12801" max="12801" width="7" style="15" customWidth="1"/>
    <col min="12802" max="12802" width="10.5703125" style="15" customWidth="1"/>
    <col min="12803" max="12803" width="60" style="15" customWidth="1"/>
    <col min="12804" max="12804" width="14.28515625" style="15" customWidth="1"/>
    <col min="12805" max="12805" width="14.42578125" style="15" customWidth="1"/>
    <col min="12806" max="12806" width="13.42578125" style="15" customWidth="1"/>
    <col min="12807" max="12807" width="21" style="15" customWidth="1"/>
    <col min="12808" max="12808" width="9.140625" style="15"/>
    <col min="12809" max="12809" width="16.85546875" style="15" customWidth="1"/>
    <col min="12810" max="13056" width="9.140625" style="15"/>
    <col min="13057" max="13057" width="7" style="15" customWidth="1"/>
    <col min="13058" max="13058" width="10.5703125" style="15" customWidth="1"/>
    <col min="13059" max="13059" width="60" style="15" customWidth="1"/>
    <col min="13060" max="13060" width="14.28515625" style="15" customWidth="1"/>
    <col min="13061" max="13061" width="14.42578125" style="15" customWidth="1"/>
    <col min="13062" max="13062" width="13.42578125" style="15" customWidth="1"/>
    <col min="13063" max="13063" width="21" style="15" customWidth="1"/>
    <col min="13064" max="13064" width="9.140625" style="15"/>
    <col min="13065" max="13065" width="16.85546875" style="15" customWidth="1"/>
    <col min="13066" max="13312" width="9.140625" style="15"/>
    <col min="13313" max="13313" width="7" style="15" customWidth="1"/>
    <col min="13314" max="13314" width="10.5703125" style="15" customWidth="1"/>
    <col min="13315" max="13315" width="60" style="15" customWidth="1"/>
    <col min="13316" max="13316" width="14.28515625" style="15" customWidth="1"/>
    <col min="13317" max="13317" width="14.42578125" style="15" customWidth="1"/>
    <col min="13318" max="13318" width="13.42578125" style="15" customWidth="1"/>
    <col min="13319" max="13319" width="21" style="15" customWidth="1"/>
    <col min="13320" max="13320" width="9.140625" style="15"/>
    <col min="13321" max="13321" width="16.85546875" style="15" customWidth="1"/>
    <col min="13322" max="13568" width="9.140625" style="15"/>
    <col min="13569" max="13569" width="7" style="15" customWidth="1"/>
    <col min="13570" max="13570" width="10.5703125" style="15" customWidth="1"/>
    <col min="13571" max="13571" width="60" style="15" customWidth="1"/>
    <col min="13572" max="13572" width="14.28515625" style="15" customWidth="1"/>
    <col min="13573" max="13573" width="14.42578125" style="15" customWidth="1"/>
    <col min="13574" max="13574" width="13.42578125" style="15" customWidth="1"/>
    <col min="13575" max="13575" width="21" style="15" customWidth="1"/>
    <col min="13576" max="13576" width="9.140625" style="15"/>
    <col min="13577" max="13577" width="16.85546875" style="15" customWidth="1"/>
    <col min="13578" max="13824" width="9.140625" style="15"/>
    <col min="13825" max="13825" width="7" style="15" customWidth="1"/>
    <col min="13826" max="13826" width="10.5703125" style="15" customWidth="1"/>
    <col min="13827" max="13827" width="60" style="15" customWidth="1"/>
    <col min="13828" max="13828" width="14.28515625" style="15" customWidth="1"/>
    <col min="13829" max="13829" width="14.42578125" style="15" customWidth="1"/>
    <col min="13830" max="13830" width="13.42578125" style="15" customWidth="1"/>
    <col min="13831" max="13831" width="21" style="15" customWidth="1"/>
    <col min="13832" max="13832" width="9.140625" style="15"/>
    <col min="13833" max="13833" width="16.85546875" style="15" customWidth="1"/>
    <col min="13834" max="14080" width="9.140625" style="15"/>
    <col min="14081" max="14081" width="7" style="15" customWidth="1"/>
    <col min="14082" max="14082" width="10.5703125" style="15" customWidth="1"/>
    <col min="14083" max="14083" width="60" style="15" customWidth="1"/>
    <col min="14084" max="14084" width="14.28515625" style="15" customWidth="1"/>
    <col min="14085" max="14085" width="14.42578125" style="15" customWidth="1"/>
    <col min="14086" max="14086" width="13.42578125" style="15" customWidth="1"/>
    <col min="14087" max="14087" width="21" style="15" customWidth="1"/>
    <col min="14088" max="14088" width="9.140625" style="15"/>
    <col min="14089" max="14089" width="16.85546875" style="15" customWidth="1"/>
    <col min="14090" max="14336" width="9.140625" style="15"/>
    <col min="14337" max="14337" width="7" style="15" customWidth="1"/>
    <col min="14338" max="14338" width="10.5703125" style="15" customWidth="1"/>
    <col min="14339" max="14339" width="60" style="15" customWidth="1"/>
    <col min="14340" max="14340" width="14.28515625" style="15" customWidth="1"/>
    <col min="14341" max="14341" width="14.42578125" style="15" customWidth="1"/>
    <col min="14342" max="14342" width="13.42578125" style="15" customWidth="1"/>
    <col min="14343" max="14343" width="21" style="15" customWidth="1"/>
    <col min="14344" max="14344" width="9.140625" style="15"/>
    <col min="14345" max="14345" width="16.85546875" style="15" customWidth="1"/>
    <col min="14346" max="14592" width="9.140625" style="15"/>
    <col min="14593" max="14593" width="7" style="15" customWidth="1"/>
    <col min="14594" max="14594" width="10.5703125" style="15" customWidth="1"/>
    <col min="14595" max="14595" width="60" style="15" customWidth="1"/>
    <col min="14596" max="14596" width="14.28515625" style="15" customWidth="1"/>
    <col min="14597" max="14597" width="14.42578125" style="15" customWidth="1"/>
    <col min="14598" max="14598" width="13.42578125" style="15" customWidth="1"/>
    <col min="14599" max="14599" width="21" style="15" customWidth="1"/>
    <col min="14600" max="14600" width="9.140625" style="15"/>
    <col min="14601" max="14601" width="16.85546875" style="15" customWidth="1"/>
    <col min="14602" max="14848" width="9.140625" style="15"/>
    <col min="14849" max="14849" width="7" style="15" customWidth="1"/>
    <col min="14850" max="14850" width="10.5703125" style="15" customWidth="1"/>
    <col min="14851" max="14851" width="60" style="15" customWidth="1"/>
    <col min="14852" max="14852" width="14.28515625" style="15" customWidth="1"/>
    <col min="14853" max="14853" width="14.42578125" style="15" customWidth="1"/>
    <col min="14854" max="14854" width="13.42578125" style="15" customWidth="1"/>
    <col min="14855" max="14855" width="21" style="15" customWidth="1"/>
    <col min="14856" max="14856" width="9.140625" style="15"/>
    <col min="14857" max="14857" width="16.85546875" style="15" customWidth="1"/>
    <col min="14858" max="15104" width="9.140625" style="15"/>
    <col min="15105" max="15105" width="7" style="15" customWidth="1"/>
    <col min="15106" max="15106" width="10.5703125" style="15" customWidth="1"/>
    <col min="15107" max="15107" width="60" style="15" customWidth="1"/>
    <col min="15108" max="15108" width="14.28515625" style="15" customWidth="1"/>
    <col min="15109" max="15109" width="14.42578125" style="15" customWidth="1"/>
    <col min="15110" max="15110" width="13.42578125" style="15" customWidth="1"/>
    <col min="15111" max="15111" width="21" style="15" customWidth="1"/>
    <col min="15112" max="15112" width="9.140625" style="15"/>
    <col min="15113" max="15113" width="16.85546875" style="15" customWidth="1"/>
    <col min="15114" max="15360" width="9.140625" style="15"/>
    <col min="15361" max="15361" width="7" style="15" customWidth="1"/>
    <col min="15362" max="15362" width="10.5703125" style="15" customWidth="1"/>
    <col min="15363" max="15363" width="60" style="15" customWidth="1"/>
    <col min="15364" max="15364" width="14.28515625" style="15" customWidth="1"/>
    <col min="15365" max="15365" width="14.42578125" style="15" customWidth="1"/>
    <col min="15366" max="15366" width="13.42578125" style="15" customWidth="1"/>
    <col min="15367" max="15367" width="21" style="15" customWidth="1"/>
    <col min="15368" max="15368" width="9.140625" style="15"/>
    <col min="15369" max="15369" width="16.85546875" style="15" customWidth="1"/>
    <col min="15370" max="15616" width="9.140625" style="15"/>
    <col min="15617" max="15617" width="7" style="15" customWidth="1"/>
    <col min="15618" max="15618" width="10.5703125" style="15" customWidth="1"/>
    <col min="15619" max="15619" width="60" style="15" customWidth="1"/>
    <col min="15620" max="15620" width="14.28515625" style="15" customWidth="1"/>
    <col min="15621" max="15621" width="14.42578125" style="15" customWidth="1"/>
    <col min="15622" max="15622" width="13.42578125" style="15" customWidth="1"/>
    <col min="15623" max="15623" width="21" style="15" customWidth="1"/>
    <col min="15624" max="15624" width="9.140625" style="15"/>
    <col min="15625" max="15625" width="16.85546875" style="15" customWidth="1"/>
    <col min="15626" max="15872" width="9.140625" style="15"/>
    <col min="15873" max="15873" width="7" style="15" customWidth="1"/>
    <col min="15874" max="15874" width="10.5703125" style="15" customWidth="1"/>
    <col min="15875" max="15875" width="60" style="15" customWidth="1"/>
    <col min="15876" max="15876" width="14.28515625" style="15" customWidth="1"/>
    <col min="15877" max="15877" width="14.42578125" style="15" customWidth="1"/>
    <col min="15878" max="15878" width="13.42578125" style="15" customWidth="1"/>
    <col min="15879" max="15879" width="21" style="15" customWidth="1"/>
    <col min="15880" max="15880" width="9.140625" style="15"/>
    <col min="15881" max="15881" width="16.85546875" style="15" customWidth="1"/>
    <col min="15882" max="16128" width="9.140625" style="15"/>
    <col min="16129" max="16129" width="7" style="15" customWidth="1"/>
    <col min="16130" max="16130" width="10.5703125" style="15" customWidth="1"/>
    <col min="16131" max="16131" width="60" style="15" customWidth="1"/>
    <col min="16132" max="16132" width="14.28515625" style="15" customWidth="1"/>
    <col min="16133" max="16133" width="14.42578125" style="15" customWidth="1"/>
    <col min="16134" max="16134" width="13.42578125" style="15" customWidth="1"/>
    <col min="16135" max="16135" width="21" style="15" customWidth="1"/>
    <col min="16136" max="16136" width="9.140625" style="15"/>
    <col min="16137" max="16137" width="16.85546875" style="15" customWidth="1"/>
    <col min="16138" max="16384" width="9.140625" style="15"/>
  </cols>
  <sheetData>
    <row r="1" spans="1:12" ht="15.75" x14ac:dyDescent="0.2">
      <c r="A1" s="48"/>
      <c r="B1" s="48"/>
      <c r="C1" s="47"/>
      <c r="D1" s="83" t="s">
        <v>107</v>
      </c>
      <c r="E1" s="83"/>
      <c r="F1" s="83"/>
      <c r="G1" s="83"/>
    </row>
    <row r="2" spans="1:12" ht="15.75" x14ac:dyDescent="0.2">
      <c r="A2" s="48"/>
      <c r="B2" s="48"/>
      <c r="C2" s="47"/>
      <c r="D2" s="84" t="s">
        <v>122</v>
      </c>
      <c r="E2" s="84"/>
      <c r="F2" s="84"/>
      <c r="G2" s="84"/>
    </row>
    <row r="3" spans="1:12" ht="15.75" x14ac:dyDescent="0.2">
      <c r="A3" s="48"/>
      <c r="B3" s="48"/>
      <c r="C3" s="47"/>
      <c r="D3" s="84" t="s">
        <v>123</v>
      </c>
      <c r="E3" s="84"/>
      <c r="F3" s="84"/>
      <c r="G3" s="84"/>
    </row>
    <row r="4" spans="1:12" ht="15.75" x14ac:dyDescent="0.2">
      <c r="A4" s="48"/>
      <c r="B4" s="48"/>
      <c r="C4" s="47"/>
      <c r="D4" s="84" t="s">
        <v>124</v>
      </c>
      <c r="E4" s="84"/>
      <c r="F4" s="84"/>
      <c r="G4" s="84"/>
    </row>
    <row r="5" spans="1:12" ht="15.75" x14ac:dyDescent="0.2">
      <c r="A5" s="48"/>
      <c r="B5" s="48"/>
      <c r="C5" s="47"/>
      <c r="D5" s="84" t="s">
        <v>109</v>
      </c>
      <c r="E5" s="84"/>
      <c r="F5" s="84"/>
      <c r="G5" s="84"/>
    </row>
    <row r="6" spans="1:12" ht="15.75" x14ac:dyDescent="0.2">
      <c r="A6" s="48"/>
      <c r="B6" s="48"/>
      <c r="C6" s="47"/>
      <c r="D6" s="85" t="s">
        <v>110</v>
      </c>
      <c r="E6" s="85"/>
      <c r="F6" s="85"/>
      <c r="G6" s="85"/>
    </row>
    <row r="7" spans="1:12" x14ac:dyDescent="0.2">
      <c r="A7" s="48"/>
      <c r="B7" s="48"/>
      <c r="C7" s="47"/>
      <c r="D7" s="48"/>
      <c r="E7" s="48"/>
      <c r="F7" s="48"/>
      <c r="G7" s="48"/>
    </row>
    <row r="8" spans="1:12" x14ac:dyDescent="0.2">
      <c r="A8" s="48"/>
      <c r="B8" s="48"/>
      <c r="C8" s="47"/>
      <c r="D8" s="48"/>
      <c r="E8" s="48"/>
      <c r="F8" s="48"/>
      <c r="G8" s="48"/>
    </row>
    <row r="9" spans="1:12" s="11" customFormat="1" ht="16.5" customHeight="1" x14ac:dyDescent="0.25">
      <c r="A9" s="78" t="s">
        <v>0</v>
      </c>
      <c r="B9" s="79"/>
      <c r="C9" s="79"/>
      <c r="D9" s="79"/>
      <c r="E9" s="79"/>
      <c r="F9" s="79"/>
      <c r="G9" s="79"/>
      <c r="H9" s="10"/>
    </row>
    <row r="10" spans="1:12" s="11" customFormat="1" ht="17.25" customHeight="1" x14ac:dyDescent="0.3">
      <c r="A10" s="78" t="s">
        <v>108</v>
      </c>
      <c r="B10" s="78"/>
      <c r="C10" s="78"/>
      <c r="D10" s="78"/>
      <c r="E10" s="78"/>
      <c r="F10" s="78"/>
      <c r="G10" s="78"/>
      <c r="H10" s="12"/>
    </row>
    <row r="11" spans="1:12" s="11" customFormat="1" ht="17.25" customHeight="1" x14ac:dyDescent="0.3">
      <c r="A11" s="80" t="s">
        <v>111</v>
      </c>
      <c r="B11" s="81"/>
      <c r="C11" s="81"/>
      <c r="D11" s="81"/>
      <c r="E11" s="81"/>
      <c r="F11" s="81"/>
      <c r="G11" s="81"/>
      <c r="H11" s="12"/>
    </row>
    <row r="12" spans="1:12" s="11" customFormat="1" ht="15" customHeight="1" x14ac:dyDescent="0.25">
      <c r="A12" s="45"/>
      <c r="B12" s="44"/>
      <c r="C12" s="43"/>
      <c r="D12" s="44"/>
      <c r="E12" s="44"/>
      <c r="F12" s="44"/>
      <c r="G12" s="44"/>
      <c r="H12" s="13"/>
      <c r="I12" s="9"/>
      <c r="J12" s="9"/>
      <c r="K12" s="9"/>
    </row>
    <row r="13" spans="1:12" ht="16.5" thickBot="1" x14ac:dyDescent="0.3">
      <c r="A13" s="42"/>
      <c r="B13" s="42"/>
      <c r="C13" s="41"/>
      <c r="D13" s="82" t="s">
        <v>125</v>
      </c>
      <c r="E13" s="82"/>
      <c r="F13" s="82"/>
      <c r="G13" s="82"/>
      <c r="H13" s="5"/>
    </row>
    <row r="14" spans="1:12" ht="15.95" customHeight="1" x14ac:dyDescent="0.2">
      <c r="A14" s="86" t="s">
        <v>1</v>
      </c>
      <c r="B14" s="88" t="s">
        <v>112</v>
      </c>
      <c r="C14" s="88" t="s">
        <v>2</v>
      </c>
      <c r="D14" s="88" t="s">
        <v>3</v>
      </c>
      <c r="E14" s="88" t="s">
        <v>4</v>
      </c>
      <c r="F14" s="75" t="s">
        <v>113</v>
      </c>
      <c r="G14" s="90" t="s">
        <v>121</v>
      </c>
      <c r="I14" s="6"/>
      <c r="L14" s="1"/>
    </row>
    <row r="15" spans="1:12" ht="24" customHeight="1" x14ac:dyDescent="0.2">
      <c r="A15" s="86"/>
      <c r="B15" s="88"/>
      <c r="C15" s="88"/>
      <c r="D15" s="88"/>
      <c r="E15" s="88"/>
      <c r="F15" s="76"/>
      <c r="G15" s="90"/>
      <c r="I15" s="7"/>
      <c r="L15" s="1"/>
    </row>
    <row r="16" spans="1:12" ht="26.25" customHeight="1" thickBot="1" x14ac:dyDescent="0.25">
      <c r="A16" s="87"/>
      <c r="B16" s="89"/>
      <c r="C16" s="89"/>
      <c r="D16" s="89"/>
      <c r="E16" s="89"/>
      <c r="F16" s="77"/>
      <c r="G16" s="91"/>
      <c r="I16" s="7"/>
    </row>
    <row r="17" spans="1:12" ht="15" customHeight="1" thickBot="1" x14ac:dyDescent="0.25">
      <c r="A17" s="37">
        <v>1</v>
      </c>
      <c r="B17" s="36">
        <v>2</v>
      </c>
      <c r="C17" s="36">
        <v>3</v>
      </c>
      <c r="D17" s="36">
        <v>4</v>
      </c>
      <c r="E17" s="36">
        <v>5</v>
      </c>
      <c r="F17" s="36">
        <v>6</v>
      </c>
      <c r="G17" s="35">
        <v>7</v>
      </c>
      <c r="I17" s="7"/>
      <c r="J17" s="14"/>
      <c r="K17" s="14"/>
      <c r="L17" s="4"/>
    </row>
    <row r="18" spans="1:12" s="17" customFormat="1" ht="21.75" customHeight="1" x14ac:dyDescent="0.25">
      <c r="A18" s="34">
        <v>1</v>
      </c>
      <c r="B18" s="33">
        <v>6005</v>
      </c>
      <c r="C18" s="33" t="s">
        <v>5</v>
      </c>
      <c r="D18" s="32">
        <v>36.686</v>
      </c>
      <c r="E18" s="32">
        <v>47.854999999999997</v>
      </c>
      <c r="F18" s="32">
        <f t="shared" ref="F18:F74" si="0">ROUND(E18-D18,3)</f>
        <v>11.169</v>
      </c>
      <c r="G18" s="31">
        <v>10</v>
      </c>
      <c r="H18" s="30"/>
      <c r="I18" s="74"/>
      <c r="J18" s="29"/>
      <c r="K18" s="18"/>
      <c r="L18" s="4"/>
    </row>
    <row r="19" spans="1:12" s="17" customFormat="1" ht="24" customHeight="1" x14ac:dyDescent="0.25">
      <c r="A19" s="39">
        <f>IF(B18=B19,A18,A18+1)</f>
        <v>2</v>
      </c>
      <c r="B19" s="40">
        <v>6006</v>
      </c>
      <c r="C19" s="40" t="s">
        <v>114</v>
      </c>
      <c r="D19" s="38">
        <v>17.672000000000001</v>
      </c>
      <c r="E19" s="38">
        <v>25.649000000000001</v>
      </c>
      <c r="F19" s="38">
        <f t="shared" si="0"/>
        <v>7.9770000000000003</v>
      </c>
      <c r="G19" s="38">
        <v>10</v>
      </c>
      <c r="H19" s="30"/>
      <c r="I19" s="74"/>
      <c r="J19" s="29"/>
      <c r="K19" s="8"/>
      <c r="L19" s="4"/>
    </row>
    <row r="20" spans="1:12" s="17" customFormat="1" ht="30" customHeight="1" x14ac:dyDescent="0.25">
      <c r="A20" s="39">
        <f t="shared" ref="A20:A83" si="1">IF(B19=B20,A19,A19+1)</f>
        <v>3</v>
      </c>
      <c r="B20" s="40">
        <v>6015</v>
      </c>
      <c r="C20" s="40" t="s">
        <v>63</v>
      </c>
      <c r="D20" s="38">
        <v>0</v>
      </c>
      <c r="E20" s="38">
        <v>6.1239999999999997</v>
      </c>
      <c r="F20" s="38">
        <f t="shared" si="0"/>
        <v>6.1239999999999997</v>
      </c>
      <c r="G20" s="38">
        <v>10</v>
      </c>
      <c r="H20" s="30"/>
      <c r="I20" s="74"/>
      <c r="J20" s="29"/>
      <c r="K20" s="8"/>
    </row>
    <row r="21" spans="1:12" s="17" customFormat="1" ht="36" customHeight="1" x14ac:dyDescent="0.25">
      <c r="A21" s="39">
        <f t="shared" si="1"/>
        <v>3</v>
      </c>
      <c r="B21" s="40">
        <v>6015</v>
      </c>
      <c r="C21" s="40" t="s">
        <v>63</v>
      </c>
      <c r="D21" s="38">
        <v>6.8940000000000001</v>
      </c>
      <c r="E21" s="38">
        <v>17.111999999999998</v>
      </c>
      <c r="F21" s="38">
        <f t="shared" si="0"/>
        <v>10.218</v>
      </c>
      <c r="G21" s="38">
        <v>10</v>
      </c>
      <c r="H21" s="30"/>
      <c r="I21" s="28"/>
      <c r="J21" s="27"/>
      <c r="K21" s="8"/>
    </row>
    <row r="22" spans="1:12" s="17" customFormat="1" ht="33" customHeight="1" x14ac:dyDescent="0.25">
      <c r="A22" s="39">
        <f t="shared" si="1"/>
        <v>3</v>
      </c>
      <c r="B22" s="40">
        <v>6015</v>
      </c>
      <c r="C22" s="40" t="s">
        <v>63</v>
      </c>
      <c r="D22" s="38">
        <f t="shared" ref="D22:D25" si="2">E21</f>
        <v>17.111999999999998</v>
      </c>
      <c r="E22" s="38">
        <v>17.78</v>
      </c>
      <c r="F22" s="38">
        <f t="shared" si="0"/>
        <v>0.66800000000000004</v>
      </c>
      <c r="G22" s="38">
        <v>10</v>
      </c>
      <c r="H22" s="30"/>
      <c r="I22" s="28"/>
      <c r="J22" s="28"/>
      <c r="K22" s="18"/>
    </row>
    <row r="23" spans="1:12" s="17" customFormat="1" ht="33.75" customHeight="1" x14ac:dyDescent="0.25">
      <c r="A23" s="39">
        <f t="shared" si="1"/>
        <v>3</v>
      </c>
      <c r="B23" s="40">
        <v>6015</v>
      </c>
      <c r="C23" s="40" t="s">
        <v>63</v>
      </c>
      <c r="D23" s="38">
        <f t="shared" si="2"/>
        <v>17.78</v>
      </c>
      <c r="E23" s="38">
        <v>18.47</v>
      </c>
      <c r="F23" s="38">
        <f t="shared" si="0"/>
        <v>0.69</v>
      </c>
      <c r="G23" s="38">
        <v>10</v>
      </c>
      <c r="H23" s="30"/>
      <c r="I23" s="30"/>
      <c r="J23" s="30"/>
    </row>
    <row r="24" spans="1:12" s="17" customFormat="1" ht="33" customHeight="1" x14ac:dyDescent="0.25">
      <c r="A24" s="39">
        <f t="shared" si="1"/>
        <v>3</v>
      </c>
      <c r="B24" s="40">
        <v>6015</v>
      </c>
      <c r="C24" s="40" t="s">
        <v>63</v>
      </c>
      <c r="D24" s="38">
        <f t="shared" si="2"/>
        <v>18.47</v>
      </c>
      <c r="E24" s="38">
        <v>19.651</v>
      </c>
      <c r="F24" s="38">
        <f t="shared" si="0"/>
        <v>1.181</v>
      </c>
      <c r="G24" s="38">
        <v>6</v>
      </c>
      <c r="H24" s="30"/>
      <c r="I24" s="30"/>
      <c r="J24" s="30"/>
      <c r="K24" s="1"/>
    </row>
    <row r="25" spans="1:12" s="17" customFormat="1" ht="46.5" customHeight="1" x14ac:dyDescent="0.25">
      <c r="A25" s="39">
        <f t="shared" si="1"/>
        <v>3</v>
      </c>
      <c r="B25" s="40">
        <v>6015</v>
      </c>
      <c r="C25" s="40" t="s">
        <v>63</v>
      </c>
      <c r="D25" s="38">
        <f t="shared" si="2"/>
        <v>19.651</v>
      </c>
      <c r="E25" s="38">
        <v>39.119999999999997</v>
      </c>
      <c r="F25" s="38">
        <f t="shared" si="0"/>
        <v>19.469000000000001</v>
      </c>
      <c r="G25" s="38">
        <v>10</v>
      </c>
      <c r="H25" s="30"/>
      <c r="I25" s="30"/>
      <c r="J25" s="29"/>
    </row>
    <row r="26" spans="1:12" s="17" customFormat="1" ht="30.75" customHeight="1" x14ac:dyDescent="0.25">
      <c r="A26" s="39">
        <f t="shared" si="1"/>
        <v>3</v>
      </c>
      <c r="B26" s="40">
        <v>6015</v>
      </c>
      <c r="C26" s="40" t="s">
        <v>63</v>
      </c>
      <c r="D26" s="38">
        <f>E25</f>
        <v>39.119999999999997</v>
      </c>
      <c r="E26" s="38">
        <v>44</v>
      </c>
      <c r="F26" s="38">
        <f t="shared" si="0"/>
        <v>4.88</v>
      </c>
      <c r="G26" s="38">
        <v>6</v>
      </c>
      <c r="H26" s="30"/>
      <c r="I26" s="26"/>
      <c r="J26" s="26"/>
      <c r="K26" s="1"/>
      <c r="L26" s="4"/>
    </row>
    <row r="27" spans="1:12" s="17" customFormat="1" ht="25.5" customHeight="1" x14ac:dyDescent="0.25">
      <c r="A27" s="39">
        <f t="shared" si="1"/>
        <v>4</v>
      </c>
      <c r="B27" s="40">
        <v>6082</v>
      </c>
      <c r="C27" s="40" t="s">
        <v>53</v>
      </c>
      <c r="D27" s="38">
        <v>0.03</v>
      </c>
      <c r="E27" s="38">
        <v>4.9249999999999998</v>
      </c>
      <c r="F27" s="38">
        <f t="shared" si="0"/>
        <v>4.8949999999999996</v>
      </c>
      <c r="G27" s="38">
        <v>10</v>
      </c>
      <c r="H27" s="30"/>
      <c r="I27" s="26"/>
      <c r="J27" s="26"/>
      <c r="K27" s="1"/>
      <c r="L27" s="4"/>
    </row>
    <row r="28" spans="1:12" s="17" customFormat="1" ht="25.5" customHeight="1" x14ac:dyDescent="0.25">
      <c r="A28" s="39">
        <f t="shared" si="1"/>
        <v>4</v>
      </c>
      <c r="B28" s="40">
        <v>6082</v>
      </c>
      <c r="C28" s="40" t="s">
        <v>53</v>
      </c>
      <c r="D28" s="38">
        <f t="shared" ref="D28:D35" si="3">E27</f>
        <v>4.9249999999999998</v>
      </c>
      <c r="E28" s="38">
        <v>7.1580000000000004</v>
      </c>
      <c r="F28" s="38">
        <f t="shared" si="0"/>
        <v>2.2330000000000001</v>
      </c>
      <c r="G28" s="38">
        <v>6</v>
      </c>
      <c r="H28" s="30"/>
      <c r="I28" s="26"/>
      <c r="J28" s="26"/>
      <c r="K28" s="1"/>
      <c r="L28" s="4"/>
    </row>
    <row r="29" spans="1:12" s="17" customFormat="1" ht="25.5" customHeight="1" x14ac:dyDescent="0.25">
      <c r="A29" s="39">
        <f t="shared" si="1"/>
        <v>4</v>
      </c>
      <c r="B29" s="40">
        <v>6082</v>
      </c>
      <c r="C29" s="40" t="s">
        <v>53</v>
      </c>
      <c r="D29" s="38">
        <f t="shared" si="3"/>
        <v>7.1580000000000004</v>
      </c>
      <c r="E29" s="38">
        <v>7.9530000000000003</v>
      </c>
      <c r="F29" s="38">
        <f t="shared" si="0"/>
        <v>0.79500000000000004</v>
      </c>
      <c r="G29" s="38">
        <v>10</v>
      </c>
      <c r="H29" s="30"/>
      <c r="I29" s="26"/>
      <c r="J29" s="26"/>
      <c r="K29" s="1"/>
      <c r="L29" s="4"/>
    </row>
    <row r="30" spans="1:12" s="17" customFormat="1" ht="25.5" customHeight="1" x14ac:dyDescent="0.25">
      <c r="A30" s="39">
        <f t="shared" si="1"/>
        <v>4</v>
      </c>
      <c r="B30" s="40">
        <v>6082</v>
      </c>
      <c r="C30" s="40" t="s">
        <v>53</v>
      </c>
      <c r="D30" s="38">
        <f t="shared" si="3"/>
        <v>7.9530000000000003</v>
      </c>
      <c r="E30" s="38">
        <v>10.595000000000001</v>
      </c>
      <c r="F30" s="38">
        <f t="shared" si="0"/>
        <v>2.6419999999999999</v>
      </c>
      <c r="G30" s="38">
        <v>6</v>
      </c>
      <c r="H30" s="30"/>
      <c r="I30" s="26"/>
      <c r="J30" s="26"/>
      <c r="K30" s="1"/>
      <c r="L30" s="4"/>
    </row>
    <row r="31" spans="1:12" s="17" customFormat="1" ht="25.5" customHeight="1" x14ac:dyDescent="0.25">
      <c r="A31" s="39">
        <f t="shared" si="1"/>
        <v>4</v>
      </c>
      <c r="B31" s="40">
        <v>6082</v>
      </c>
      <c r="C31" s="40" t="s">
        <v>53</v>
      </c>
      <c r="D31" s="38">
        <f t="shared" si="3"/>
        <v>10.595000000000001</v>
      </c>
      <c r="E31" s="38">
        <v>23.221</v>
      </c>
      <c r="F31" s="38">
        <f t="shared" si="0"/>
        <v>12.625999999999999</v>
      </c>
      <c r="G31" s="38">
        <v>10</v>
      </c>
      <c r="H31" s="30"/>
      <c r="I31" s="26"/>
      <c r="J31" s="26"/>
      <c r="K31" s="1"/>
      <c r="L31" s="4"/>
    </row>
    <row r="32" spans="1:12" s="17" customFormat="1" ht="25.5" customHeight="1" x14ac:dyDescent="0.25">
      <c r="A32" s="39">
        <f t="shared" si="1"/>
        <v>4</v>
      </c>
      <c r="B32" s="40">
        <v>6082</v>
      </c>
      <c r="C32" s="40" t="s">
        <v>53</v>
      </c>
      <c r="D32" s="38">
        <f>E31</f>
        <v>23.221</v>
      </c>
      <c r="E32" s="38">
        <v>35.588000000000001</v>
      </c>
      <c r="F32" s="38">
        <f t="shared" si="0"/>
        <v>12.367000000000001</v>
      </c>
      <c r="G32" s="38">
        <v>6</v>
      </c>
      <c r="H32" s="30"/>
      <c r="I32" s="26"/>
      <c r="J32" s="26"/>
      <c r="K32" s="1"/>
      <c r="L32" s="4"/>
    </row>
    <row r="33" spans="1:12" s="17" customFormat="1" ht="25.5" customHeight="1" x14ac:dyDescent="0.25">
      <c r="A33" s="39">
        <f t="shared" si="1"/>
        <v>4</v>
      </c>
      <c r="B33" s="40">
        <v>6082</v>
      </c>
      <c r="C33" s="40" t="s">
        <v>53</v>
      </c>
      <c r="D33" s="38">
        <f t="shared" si="3"/>
        <v>35.588000000000001</v>
      </c>
      <c r="E33" s="38">
        <v>36.281999999999996</v>
      </c>
      <c r="F33" s="38">
        <f t="shared" si="0"/>
        <v>0.69399999999999995</v>
      </c>
      <c r="G33" s="38">
        <v>10</v>
      </c>
      <c r="H33" s="30"/>
      <c r="I33" s="26"/>
      <c r="J33" s="26"/>
      <c r="K33" s="1"/>
      <c r="L33" s="4"/>
    </row>
    <row r="34" spans="1:12" s="17" customFormat="1" ht="25.5" customHeight="1" x14ac:dyDescent="0.25">
      <c r="A34" s="39">
        <f t="shared" si="1"/>
        <v>4</v>
      </c>
      <c r="B34" s="40">
        <v>6082</v>
      </c>
      <c r="C34" s="40" t="s">
        <v>53</v>
      </c>
      <c r="D34" s="38">
        <f t="shared" si="3"/>
        <v>36.281999999999996</v>
      </c>
      <c r="E34" s="38">
        <v>37.993000000000002</v>
      </c>
      <c r="F34" s="38">
        <f t="shared" si="0"/>
        <v>1.7110000000000001</v>
      </c>
      <c r="G34" s="38">
        <v>6</v>
      </c>
      <c r="H34" s="30"/>
      <c r="I34" s="26"/>
      <c r="J34" s="26"/>
      <c r="K34" s="1"/>
      <c r="L34" s="4"/>
    </row>
    <row r="35" spans="1:12" s="17" customFormat="1" ht="25.5" customHeight="1" x14ac:dyDescent="0.25">
      <c r="A35" s="39">
        <f t="shared" si="1"/>
        <v>4</v>
      </c>
      <c r="B35" s="40">
        <v>6082</v>
      </c>
      <c r="C35" s="40" t="s">
        <v>53</v>
      </c>
      <c r="D35" s="38">
        <f t="shared" si="3"/>
        <v>37.993000000000002</v>
      </c>
      <c r="E35" s="38">
        <v>39.546999999999997</v>
      </c>
      <c r="F35" s="38">
        <f t="shared" si="0"/>
        <v>1.554</v>
      </c>
      <c r="G35" s="38">
        <v>10</v>
      </c>
      <c r="H35" s="30"/>
      <c r="I35" s="26"/>
      <c r="J35" s="26"/>
      <c r="K35" s="1"/>
      <c r="L35" s="4"/>
    </row>
    <row r="36" spans="1:12" s="17" customFormat="1" ht="19.5" customHeight="1" x14ac:dyDescent="0.25">
      <c r="A36" s="39">
        <f t="shared" si="1"/>
        <v>5</v>
      </c>
      <c r="B36" s="40">
        <v>6083</v>
      </c>
      <c r="C36" s="40" t="s">
        <v>6</v>
      </c>
      <c r="D36" s="38">
        <v>2.3E-2</v>
      </c>
      <c r="E36" s="38">
        <v>13.455</v>
      </c>
      <c r="F36" s="38">
        <f t="shared" si="0"/>
        <v>13.432</v>
      </c>
      <c r="G36" s="38">
        <v>10</v>
      </c>
      <c r="H36" s="30"/>
      <c r="I36" s="26"/>
      <c r="J36" s="26"/>
      <c r="K36" s="1"/>
      <c r="L36" s="4"/>
    </row>
    <row r="37" spans="1:12" s="17" customFormat="1" ht="22.5" customHeight="1" x14ac:dyDescent="0.25">
      <c r="A37" s="39">
        <f t="shared" si="1"/>
        <v>6</v>
      </c>
      <c r="B37" s="40">
        <v>6084</v>
      </c>
      <c r="C37" s="40" t="s">
        <v>61</v>
      </c>
      <c r="D37" s="38">
        <v>0.02</v>
      </c>
      <c r="E37" s="38">
        <v>1.579</v>
      </c>
      <c r="F37" s="38">
        <f t="shared" si="0"/>
        <v>1.5589999999999999</v>
      </c>
      <c r="G37" s="38">
        <v>10</v>
      </c>
      <c r="H37" s="30"/>
      <c r="I37" s="26"/>
      <c r="J37" s="26"/>
      <c r="K37" s="1"/>
      <c r="L37" s="4"/>
    </row>
    <row r="38" spans="1:12" s="17" customFormat="1" ht="22.5" customHeight="1" x14ac:dyDescent="0.25">
      <c r="A38" s="39">
        <f t="shared" si="1"/>
        <v>6</v>
      </c>
      <c r="B38" s="40">
        <v>6084</v>
      </c>
      <c r="C38" s="40" t="s">
        <v>61</v>
      </c>
      <c r="D38" s="38">
        <f>E37</f>
        <v>1.579</v>
      </c>
      <c r="E38" s="38">
        <v>3.11</v>
      </c>
      <c r="F38" s="38">
        <f t="shared" si="0"/>
        <v>1.5309999999999999</v>
      </c>
      <c r="G38" s="38">
        <v>6</v>
      </c>
      <c r="H38" s="30"/>
      <c r="I38" s="26"/>
      <c r="J38" s="26"/>
      <c r="K38" s="1"/>
      <c r="L38" s="4"/>
    </row>
    <row r="39" spans="1:12" s="17" customFormat="1" ht="22.5" customHeight="1" x14ac:dyDescent="0.25">
      <c r="A39" s="39">
        <f t="shared" si="1"/>
        <v>6</v>
      </c>
      <c r="B39" s="40">
        <v>6084</v>
      </c>
      <c r="C39" s="40" t="s">
        <v>61</v>
      </c>
      <c r="D39" s="38">
        <f>E38</f>
        <v>3.11</v>
      </c>
      <c r="E39" s="38">
        <v>3.7320000000000002</v>
      </c>
      <c r="F39" s="38">
        <f t="shared" si="0"/>
        <v>0.622</v>
      </c>
      <c r="G39" s="38">
        <v>10</v>
      </c>
      <c r="H39" s="30"/>
      <c r="I39" s="26"/>
      <c r="J39" s="26"/>
      <c r="K39" s="1"/>
      <c r="L39" s="4"/>
    </row>
    <row r="40" spans="1:12" s="17" customFormat="1" ht="22.5" customHeight="1" x14ac:dyDescent="0.25">
      <c r="A40" s="39">
        <f t="shared" si="1"/>
        <v>6</v>
      </c>
      <c r="B40" s="40">
        <v>6084</v>
      </c>
      <c r="C40" s="40" t="s">
        <v>61</v>
      </c>
      <c r="D40" s="38">
        <v>4.351</v>
      </c>
      <c r="E40" s="38">
        <v>5.1669999999999998</v>
      </c>
      <c r="F40" s="38">
        <f t="shared" si="0"/>
        <v>0.81599999999999995</v>
      </c>
      <c r="G40" s="38">
        <v>10</v>
      </c>
      <c r="H40" s="30"/>
      <c r="I40" s="26"/>
      <c r="J40" s="26"/>
      <c r="K40" s="1"/>
      <c r="L40" s="4"/>
    </row>
    <row r="41" spans="1:12" s="17" customFormat="1" ht="22.5" customHeight="1" x14ac:dyDescent="0.25">
      <c r="A41" s="39">
        <f t="shared" si="1"/>
        <v>6</v>
      </c>
      <c r="B41" s="40">
        <v>6084</v>
      </c>
      <c r="C41" s="40" t="s">
        <v>61</v>
      </c>
      <c r="D41" s="38">
        <v>5.1669999999999998</v>
      </c>
      <c r="E41" s="25">
        <v>7.8849999999999998</v>
      </c>
      <c r="F41" s="38">
        <f t="shared" si="0"/>
        <v>2.718</v>
      </c>
      <c r="G41" s="38">
        <v>6</v>
      </c>
      <c r="H41" s="30"/>
      <c r="I41" s="26"/>
      <c r="J41" s="26"/>
      <c r="K41" s="1"/>
      <c r="L41" s="4"/>
    </row>
    <row r="42" spans="1:12" s="17" customFormat="1" ht="22.5" customHeight="1" x14ac:dyDescent="0.25">
      <c r="A42" s="39">
        <f t="shared" si="1"/>
        <v>6</v>
      </c>
      <c r="B42" s="40">
        <v>6084</v>
      </c>
      <c r="C42" s="40" t="s">
        <v>61</v>
      </c>
      <c r="D42" s="38">
        <v>7.9290000000000003</v>
      </c>
      <c r="E42" s="38">
        <v>8.3960000000000008</v>
      </c>
      <c r="F42" s="38">
        <f t="shared" si="0"/>
        <v>0.46700000000000003</v>
      </c>
      <c r="G42" s="38">
        <v>10</v>
      </c>
      <c r="H42" s="30"/>
      <c r="I42" s="26"/>
      <c r="J42" s="26"/>
      <c r="K42" s="1"/>
      <c r="L42" s="4"/>
    </row>
    <row r="43" spans="1:12" s="17" customFormat="1" ht="22.5" customHeight="1" x14ac:dyDescent="0.25">
      <c r="A43" s="39">
        <f t="shared" si="1"/>
        <v>7</v>
      </c>
      <c r="B43" s="40">
        <v>6085</v>
      </c>
      <c r="C43" s="40" t="s">
        <v>7</v>
      </c>
      <c r="D43" s="38">
        <v>5.7000000000000002E-2</v>
      </c>
      <c r="E43" s="38">
        <v>1.9319999999999999</v>
      </c>
      <c r="F43" s="38">
        <f t="shared" si="0"/>
        <v>1.875</v>
      </c>
      <c r="G43" s="38">
        <v>10</v>
      </c>
      <c r="H43" s="30"/>
      <c r="I43" s="26"/>
      <c r="J43" s="26"/>
      <c r="K43" s="1"/>
      <c r="L43" s="4"/>
    </row>
    <row r="44" spans="1:12" s="17" customFormat="1" ht="22.5" customHeight="1" x14ac:dyDescent="0.25">
      <c r="A44" s="39">
        <f t="shared" si="1"/>
        <v>7</v>
      </c>
      <c r="B44" s="40">
        <v>6085</v>
      </c>
      <c r="C44" s="40" t="s">
        <v>7</v>
      </c>
      <c r="D44" s="38">
        <f>E43</f>
        <v>1.9319999999999999</v>
      </c>
      <c r="E44" s="38">
        <v>13.585000000000001</v>
      </c>
      <c r="F44" s="38">
        <f t="shared" si="0"/>
        <v>11.653</v>
      </c>
      <c r="G44" s="38">
        <v>6</v>
      </c>
      <c r="H44" s="30"/>
      <c r="I44" s="26"/>
      <c r="J44" s="26"/>
      <c r="K44" s="1"/>
      <c r="L44" s="4"/>
    </row>
    <row r="45" spans="1:12" s="17" customFormat="1" ht="22.5" customHeight="1" x14ac:dyDescent="0.25">
      <c r="A45" s="39">
        <f t="shared" si="1"/>
        <v>8</v>
      </c>
      <c r="B45" s="40">
        <v>6086</v>
      </c>
      <c r="C45" s="40" t="s">
        <v>62</v>
      </c>
      <c r="D45" s="38">
        <v>2.5000000000000001E-2</v>
      </c>
      <c r="E45" s="38">
        <v>24.277000000000001</v>
      </c>
      <c r="F45" s="38">
        <f t="shared" si="0"/>
        <v>24.251999999999999</v>
      </c>
      <c r="G45" s="38">
        <v>10</v>
      </c>
      <c r="H45" s="30"/>
      <c r="I45" s="26"/>
      <c r="J45" s="26"/>
      <c r="K45" s="1"/>
      <c r="L45" s="4"/>
    </row>
    <row r="46" spans="1:12" s="17" customFormat="1" ht="24" customHeight="1" x14ac:dyDescent="0.25">
      <c r="A46" s="39">
        <f t="shared" si="1"/>
        <v>9</v>
      </c>
      <c r="B46" s="40">
        <v>6087</v>
      </c>
      <c r="C46" s="40" t="s">
        <v>102</v>
      </c>
      <c r="D46" s="38">
        <v>1.75</v>
      </c>
      <c r="E46" s="38">
        <v>15.601000000000001</v>
      </c>
      <c r="F46" s="38">
        <f t="shared" si="0"/>
        <v>13.851000000000001</v>
      </c>
      <c r="G46" s="38">
        <v>10</v>
      </c>
      <c r="H46" s="30"/>
      <c r="I46" s="26"/>
      <c r="J46" s="26"/>
      <c r="K46" s="1"/>
      <c r="L46" s="4"/>
    </row>
    <row r="47" spans="1:12" s="17" customFormat="1" ht="24" customHeight="1" x14ac:dyDescent="0.25">
      <c r="A47" s="39">
        <f>IF(B46=B47,A46,A46+1)</f>
        <v>9</v>
      </c>
      <c r="B47" s="40">
        <v>6087</v>
      </c>
      <c r="C47" s="40" t="s">
        <v>102</v>
      </c>
      <c r="D47" s="38">
        <v>15.959</v>
      </c>
      <c r="E47" s="38">
        <v>16.34</v>
      </c>
      <c r="F47" s="38">
        <f t="shared" si="0"/>
        <v>0.38100000000000001</v>
      </c>
      <c r="G47" s="38">
        <v>10</v>
      </c>
      <c r="H47" s="30"/>
      <c r="I47" s="26"/>
      <c r="J47" s="26"/>
      <c r="K47" s="1"/>
      <c r="L47" s="4"/>
    </row>
    <row r="48" spans="1:12" s="17" customFormat="1" ht="24" customHeight="1" x14ac:dyDescent="0.25">
      <c r="A48" s="39">
        <f t="shared" si="1"/>
        <v>9</v>
      </c>
      <c r="B48" s="40">
        <v>6087</v>
      </c>
      <c r="C48" s="40" t="s">
        <v>102</v>
      </c>
      <c r="D48" s="38">
        <f t="shared" ref="D48:D55" si="4">E47</f>
        <v>16.34</v>
      </c>
      <c r="E48" s="38">
        <v>23.22</v>
      </c>
      <c r="F48" s="38">
        <f t="shared" si="0"/>
        <v>6.88</v>
      </c>
      <c r="G48" s="38">
        <v>6</v>
      </c>
      <c r="H48" s="30"/>
      <c r="I48" s="26"/>
      <c r="J48" s="26"/>
      <c r="K48" s="1"/>
      <c r="L48" s="4"/>
    </row>
    <row r="49" spans="1:12" s="17" customFormat="1" ht="24" customHeight="1" x14ac:dyDescent="0.25">
      <c r="A49" s="39">
        <f t="shared" si="1"/>
        <v>9</v>
      </c>
      <c r="B49" s="40">
        <v>6087</v>
      </c>
      <c r="C49" s="40" t="s">
        <v>102</v>
      </c>
      <c r="D49" s="38">
        <f t="shared" si="4"/>
        <v>23.22</v>
      </c>
      <c r="E49" s="38">
        <v>24.295000000000002</v>
      </c>
      <c r="F49" s="38">
        <f t="shared" si="0"/>
        <v>1.075</v>
      </c>
      <c r="G49" s="38">
        <v>10</v>
      </c>
      <c r="H49" s="30"/>
      <c r="I49" s="26"/>
      <c r="J49" s="26"/>
      <c r="K49" s="1"/>
      <c r="L49" s="4"/>
    </row>
    <row r="50" spans="1:12" s="17" customFormat="1" ht="24" customHeight="1" x14ac:dyDescent="0.25">
      <c r="A50" s="39">
        <f t="shared" si="1"/>
        <v>9</v>
      </c>
      <c r="B50" s="40">
        <v>6087</v>
      </c>
      <c r="C50" s="40" t="s">
        <v>102</v>
      </c>
      <c r="D50" s="38">
        <f t="shared" si="4"/>
        <v>24.295000000000002</v>
      </c>
      <c r="E50" s="38">
        <v>25.805</v>
      </c>
      <c r="F50" s="38">
        <f t="shared" si="0"/>
        <v>1.51</v>
      </c>
      <c r="G50" s="38">
        <v>6</v>
      </c>
      <c r="H50" s="30"/>
      <c r="I50" s="26"/>
      <c r="J50" s="26"/>
      <c r="K50" s="1"/>
      <c r="L50" s="4"/>
    </row>
    <row r="51" spans="1:12" s="17" customFormat="1" ht="24" customHeight="1" x14ac:dyDescent="0.25">
      <c r="A51" s="39">
        <f t="shared" si="1"/>
        <v>9</v>
      </c>
      <c r="B51" s="40">
        <v>6087</v>
      </c>
      <c r="C51" s="40" t="s">
        <v>102</v>
      </c>
      <c r="D51" s="38">
        <f t="shared" si="4"/>
        <v>25.805</v>
      </c>
      <c r="E51" s="38">
        <v>26.881</v>
      </c>
      <c r="F51" s="38">
        <f t="shared" si="0"/>
        <v>1.0760000000000001</v>
      </c>
      <c r="G51" s="38">
        <v>10</v>
      </c>
      <c r="H51" s="30"/>
      <c r="I51" s="26"/>
      <c r="J51" s="26"/>
      <c r="K51" s="1"/>
      <c r="L51" s="4"/>
    </row>
    <row r="52" spans="1:12" s="17" customFormat="1" ht="24" customHeight="1" x14ac:dyDescent="0.25">
      <c r="A52" s="39">
        <f t="shared" si="1"/>
        <v>9</v>
      </c>
      <c r="B52" s="40">
        <v>6087</v>
      </c>
      <c r="C52" s="40" t="s">
        <v>102</v>
      </c>
      <c r="D52" s="38">
        <f t="shared" si="4"/>
        <v>26.881</v>
      </c>
      <c r="E52" s="38">
        <v>28.5</v>
      </c>
      <c r="F52" s="38">
        <f t="shared" si="0"/>
        <v>1.619</v>
      </c>
      <c r="G52" s="38">
        <v>6</v>
      </c>
      <c r="H52" s="30"/>
      <c r="I52" s="26"/>
      <c r="J52" s="26"/>
      <c r="K52" s="1"/>
      <c r="L52" s="4"/>
    </row>
    <row r="53" spans="1:12" s="17" customFormat="1" ht="24" customHeight="1" x14ac:dyDescent="0.25">
      <c r="A53" s="39">
        <f t="shared" si="1"/>
        <v>9</v>
      </c>
      <c r="B53" s="40">
        <v>6087</v>
      </c>
      <c r="C53" s="40" t="s">
        <v>102</v>
      </c>
      <c r="D53" s="38">
        <f t="shared" si="4"/>
        <v>28.5</v>
      </c>
      <c r="E53" s="38">
        <v>30.181999999999999</v>
      </c>
      <c r="F53" s="38">
        <f t="shared" si="0"/>
        <v>1.6819999999999999</v>
      </c>
      <c r="G53" s="38">
        <v>10</v>
      </c>
      <c r="H53" s="30"/>
      <c r="I53" s="26"/>
      <c r="J53" s="26"/>
      <c r="K53" s="1"/>
      <c r="L53" s="4"/>
    </row>
    <row r="54" spans="1:12" s="17" customFormat="1" ht="24" customHeight="1" x14ac:dyDescent="0.25">
      <c r="A54" s="39">
        <f t="shared" si="1"/>
        <v>9</v>
      </c>
      <c r="B54" s="40">
        <v>6087</v>
      </c>
      <c r="C54" s="40" t="s">
        <v>102</v>
      </c>
      <c r="D54" s="38">
        <f t="shared" si="4"/>
        <v>30.181999999999999</v>
      </c>
      <c r="E54" s="38">
        <v>31.855</v>
      </c>
      <c r="F54" s="38">
        <f t="shared" si="0"/>
        <v>1.673</v>
      </c>
      <c r="G54" s="38">
        <v>6</v>
      </c>
      <c r="H54" s="30"/>
      <c r="I54" s="26"/>
      <c r="J54" s="26"/>
      <c r="K54" s="1"/>
      <c r="L54" s="4"/>
    </row>
    <row r="55" spans="1:12" s="17" customFormat="1" ht="24" customHeight="1" x14ac:dyDescent="0.25">
      <c r="A55" s="39">
        <f t="shared" si="1"/>
        <v>9</v>
      </c>
      <c r="B55" s="40">
        <v>6087</v>
      </c>
      <c r="C55" s="40" t="s">
        <v>102</v>
      </c>
      <c r="D55" s="38">
        <f t="shared" si="4"/>
        <v>31.855</v>
      </c>
      <c r="E55" s="38">
        <v>32.220999999999997</v>
      </c>
      <c r="F55" s="38">
        <f t="shared" si="0"/>
        <v>0.36599999999999999</v>
      </c>
      <c r="G55" s="38">
        <v>6</v>
      </c>
      <c r="H55" s="30"/>
      <c r="I55" s="26"/>
      <c r="J55" s="26"/>
      <c r="K55" s="1"/>
      <c r="L55" s="4"/>
    </row>
    <row r="56" spans="1:12" s="17" customFormat="1" ht="24" customHeight="1" x14ac:dyDescent="0.25">
      <c r="A56" s="39">
        <f t="shared" si="1"/>
        <v>10</v>
      </c>
      <c r="B56" s="40">
        <v>6088</v>
      </c>
      <c r="C56" s="40" t="s">
        <v>8</v>
      </c>
      <c r="D56" s="38">
        <v>0.02</v>
      </c>
      <c r="E56" s="38">
        <v>8.85</v>
      </c>
      <c r="F56" s="38">
        <f t="shared" si="0"/>
        <v>8.83</v>
      </c>
      <c r="G56" s="38">
        <v>6</v>
      </c>
      <c r="H56" s="30"/>
      <c r="I56" s="26"/>
      <c r="J56" s="26"/>
      <c r="K56" s="1"/>
      <c r="L56" s="4"/>
    </row>
    <row r="57" spans="1:12" s="17" customFormat="1" ht="24" customHeight="1" x14ac:dyDescent="0.25">
      <c r="A57" s="39">
        <f t="shared" si="1"/>
        <v>10</v>
      </c>
      <c r="B57" s="40">
        <v>6088</v>
      </c>
      <c r="C57" s="40" t="s">
        <v>8</v>
      </c>
      <c r="D57" s="38">
        <f>E56</f>
        <v>8.85</v>
      </c>
      <c r="E57" s="38">
        <v>13.035</v>
      </c>
      <c r="F57" s="38">
        <f t="shared" si="0"/>
        <v>4.1849999999999996</v>
      </c>
      <c r="G57" s="38">
        <v>10</v>
      </c>
      <c r="H57" s="30"/>
      <c r="I57" s="26"/>
      <c r="J57" s="26"/>
      <c r="K57" s="1"/>
      <c r="L57" s="4"/>
    </row>
    <row r="58" spans="1:12" s="17" customFormat="1" ht="28.5" customHeight="1" x14ac:dyDescent="0.25">
      <c r="A58" s="39">
        <f t="shared" si="1"/>
        <v>11</v>
      </c>
      <c r="B58" s="40">
        <v>6089</v>
      </c>
      <c r="C58" s="40" t="s">
        <v>9</v>
      </c>
      <c r="D58" s="38">
        <v>0.03</v>
      </c>
      <c r="E58" s="38">
        <v>0.85099999999999998</v>
      </c>
      <c r="F58" s="38">
        <f t="shared" si="0"/>
        <v>0.82099999999999995</v>
      </c>
      <c r="G58" s="38">
        <v>10</v>
      </c>
      <c r="H58" s="30"/>
      <c r="I58" s="26"/>
      <c r="J58" s="26"/>
      <c r="K58" s="1"/>
      <c r="L58" s="4"/>
    </row>
    <row r="59" spans="1:12" s="17" customFormat="1" ht="28.5" customHeight="1" x14ac:dyDescent="0.25">
      <c r="A59" s="39">
        <f t="shared" si="1"/>
        <v>11</v>
      </c>
      <c r="B59" s="40">
        <v>6089</v>
      </c>
      <c r="C59" s="40" t="s">
        <v>9</v>
      </c>
      <c r="D59" s="38">
        <f>E58</f>
        <v>0.85099999999999998</v>
      </c>
      <c r="E59" s="38">
        <v>6.9960000000000004</v>
      </c>
      <c r="F59" s="38">
        <f t="shared" si="0"/>
        <v>6.1449999999999996</v>
      </c>
      <c r="G59" s="38">
        <v>6</v>
      </c>
      <c r="H59" s="30"/>
      <c r="I59" s="26"/>
      <c r="J59" s="26"/>
      <c r="K59" s="1"/>
      <c r="L59" s="4"/>
    </row>
    <row r="60" spans="1:12" s="17" customFormat="1" ht="28.5" customHeight="1" x14ac:dyDescent="0.25">
      <c r="A60" s="39">
        <f t="shared" si="1"/>
        <v>11</v>
      </c>
      <c r="B60" s="40">
        <v>6089</v>
      </c>
      <c r="C60" s="40" t="s">
        <v>9</v>
      </c>
      <c r="D60" s="38">
        <f>E59</f>
        <v>6.9960000000000004</v>
      </c>
      <c r="E60" s="38">
        <v>12.391</v>
      </c>
      <c r="F60" s="38">
        <f t="shared" si="0"/>
        <v>5.3949999999999996</v>
      </c>
      <c r="G60" s="38">
        <v>10</v>
      </c>
      <c r="H60" s="30"/>
      <c r="I60" s="26"/>
      <c r="J60" s="26"/>
      <c r="K60" s="1"/>
      <c r="L60" s="4"/>
    </row>
    <row r="61" spans="1:12" s="17" customFormat="1" ht="28.5" customHeight="1" x14ac:dyDescent="0.25">
      <c r="A61" s="39">
        <f t="shared" si="1"/>
        <v>12</v>
      </c>
      <c r="B61" s="40">
        <v>6090</v>
      </c>
      <c r="C61" s="40" t="s">
        <v>50</v>
      </c>
      <c r="D61" s="38">
        <v>2.3E-2</v>
      </c>
      <c r="E61" s="38">
        <v>9.2850000000000001</v>
      </c>
      <c r="F61" s="38">
        <f t="shared" si="0"/>
        <v>9.2620000000000005</v>
      </c>
      <c r="G61" s="38">
        <v>10</v>
      </c>
      <c r="H61" s="30"/>
      <c r="I61" s="26"/>
      <c r="J61" s="26"/>
      <c r="K61" s="1"/>
      <c r="L61" s="4"/>
    </row>
    <row r="62" spans="1:12" s="17" customFormat="1" ht="28.5" customHeight="1" x14ac:dyDescent="0.25">
      <c r="A62" s="39">
        <f t="shared" si="1"/>
        <v>13</v>
      </c>
      <c r="B62" s="40">
        <v>6091</v>
      </c>
      <c r="C62" s="40" t="s">
        <v>43</v>
      </c>
      <c r="D62" s="38">
        <v>0.02</v>
      </c>
      <c r="E62" s="38">
        <v>0.75600000000000001</v>
      </c>
      <c r="F62" s="38">
        <f t="shared" si="0"/>
        <v>0.73599999999999999</v>
      </c>
      <c r="G62" s="38">
        <v>10</v>
      </c>
      <c r="H62" s="30"/>
      <c r="I62" s="26"/>
      <c r="J62" s="26"/>
      <c r="K62" s="1"/>
      <c r="L62" s="4"/>
    </row>
    <row r="63" spans="1:12" s="17" customFormat="1" ht="28.5" customHeight="1" x14ac:dyDescent="0.25">
      <c r="A63" s="39">
        <f>IF(B62=B63,A62,A62+1)</f>
        <v>13</v>
      </c>
      <c r="B63" s="40">
        <v>6091</v>
      </c>
      <c r="C63" s="40" t="s">
        <v>43</v>
      </c>
      <c r="D63" s="38">
        <f>E62</f>
        <v>0.75600000000000001</v>
      </c>
      <c r="E63" s="38">
        <v>3.7309999999999999</v>
      </c>
      <c r="F63" s="38">
        <f t="shared" si="0"/>
        <v>2.9750000000000001</v>
      </c>
      <c r="G63" s="38">
        <v>6</v>
      </c>
      <c r="H63" s="30"/>
      <c r="I63" s="26"/>
      <c r="J63" s="26"/>
      <c r="K63" s="1"/>
      <c r="L63" s="4"/>
    </row>
    <row r="64" spans="1:12" s="17" customFormat="1" ht="28.5" customHeight="1" x14ac:dyDescent="0.25">
      <c r="A64" s="39">
        <f t="shared" si="1"/>
        <v>13</v>
      </c>
      <c r="B64" s="40">
        <v>6091</v>
      </c>
      <c r="C64" s="40" t="s">
        <v>43</v>
      </c>
      <c r="D64" s="38">
        <f>E63</f>
        <v>3.7309999999999999</v>
      </c>
      <c r="E64" s="38">
        <v>3.9580000000000002</v>
      </c>
      <c r="F64" s="38">
        <f t="shared" si="0"/>
        <v>0.22700000000000001</v>
      </c>
      <c r="G64" s="38">
        <v>10</v>
      </c>
      <c r="H64" s="30"/>
      <c r="I64" s="26"/>
      <c r="J64" s="26"/>
      <c r="K64" s="1"/>
      <c r="L64" s="4"/>
    </row>
    <row r="65" spans="1:12" s="17" customFormat="1" ht="24" customHeight="1" x14ac:dyDescent="0.25">
      <c r="A65" s="39">
        <f t="shared" si="1"/>
        <v>14</v>
      </c>
      <c r="B65" s="40">
        <v>6092</v>
      </c>
      <c r="C65" s="40" t="s">
        <v>10</v>
      </c>
      <c r="D65" s="38">
        <v>2.5000000000000001E-2</v>
      </c>
      <c r="E65" s="38">
        <v>1.968</v>
      </c>
      <c r="F65" s="38">
        <f t="shared" si="0"/>
        <v>1.9430000000000001</v>
      </c>
      <c r="G65" s="38">
        <v>10</v>
      </c>
      <c r="H65" s="30"/>
      <c r="I65" s="26"/>
      <c r="J65" s="26"/>
      <c r="K65" s="1"/>
      <c r="L65" s="4"/>
    </row>
    <row r="66" spans="1:12" s="17" customFormat="1" ht="24" customHeight="1" x14ac:dyDescent="0.25">
      <c r="A66" s="39">
        <f t="shared" si="1"/>
        <v>14</v>
      </c>
      <c r="B66" s="40">
        <v>6092</v>
      </c>
      <c r="C66" s="40" t="s">
        <v>10</v>
      </c>
      <c r="D66" s="38">
        <v>1.99</v>
      </c>
      <c r="E66" s="38">
        <v>5.4880000000000004</v>
      </c>
      <c r="F66" s="38">
        <f t="shared" si="0"/>
        <v>3.4980000000000002</v>
      </c>
      <c r="G66" s="38">
        <v>6</v>
      </c>
      <c r="H66" s="30"/>
      <c r="I66" s="26"/>
      <c r="J66" s="26"/>
      <c r="K66" s="1"/>
      <c r="L66" s="4"/>
    </row>
    <row r="67" spans="1:12" s="17" customFormat="1" ht="24" customHeight="1" x14ac:dyDescent="0.25">
      <c r="A67" s="39">
        <f t="shared" si="1"/>
        <v>15</v>
      </c>
      <c r="B67" s="40">
        <v>6093</v>
      </c>
      <c r="C67" s="40" t="s">
        <v>45</v>
      </c>
      <c r="D67" s="38">
        <v>2.5000000000000001E-2</v>
      </c>
      <c r="E67" s="38">
        <v>8.8360000000000003</v>
      </c>
      <c r="F67" s="38">
        <f t="shared" si="0"/>
        <v>8.8109999999999999</v>
      </c>
      <c r="G67" s="38">
        <v>10</v>
      </c>
      <c r="H67" s="30"/>
      <c r="I67" s="26"/>
      <c r="J67" s="26"/>
      <c r="K67" s="1"/>
      <c r="L67" s="4"/>
    </row>
    <row r="68" spans="1:12" s="17" customFormat="1" ht="24" customHeight="1" x14ac:dyDescent="0.25">
      <c r="A68" s="39">
        <f t="shared" si="1"/>
        <v>16</v>
      </c>
      <c r="B68" s="40">
        <v>6095</v>
      </c>
      <c r="C68" s="40" t="s">
        <v>103</v>
      </c>
      <c r="D68" s="38">
        <v>0.02</v>
      </c>
      <c r="E68" s="38">
        <v>2.7530000000000001</v>
      </c>
      <c r="F68" s="38">
        <f t="shared" si="0"/>
        <v>2.7330000000000001</v>
      </c>
      <c r="G68" s="38">
        <v>10</v>
      </c>
      <c r="H68" s="30"/>
      <c r="I68" s="26"/>
      <c r="J68" s="26"/>
      <c r="K68" s="1"/>
      <c r="L68" s="4"/>
    </row>
    <row r="69" spans="1:12" s="17" customFormat="1" ht="24" customHeight="1" x14ac:dyDescent="0.25">
      <c r="A69" s="39">
        <f t="shared" si="1"/>
        <v>16</v>
      </c>
      <c r="B69" s="40">
        <v>6095</v>
      </c>
      <c r="C69" s="40" t="s">
        <v>103</v>
      </c>
      <c r="D69" s="38">
        <f>E68</f>
        <v>2.7530000000000001</v>
      </c>
      <c r="E69" s="38">
        <v>7.2290000000000001</v>
      </c>
      <c r="F69" s="38">
        <f t="shared" si="0"/>
        <v>4.476</v>
      </c>
      <c r="G69" s="38">
        <v>6</v>
      </c>
      <c r="H69" s="30"/>
      <c r="I69" s="26"/>
      <c r="J69" s="26"/>
      <c r="K69" s="1"/>
      <c r="L69" s="4"/>
    </row>
    <row r="70" spans="1:12" s="17" customFormat="1" ht="21" customHeight="1" x14ac:dyDescent="0.25">
      <c r="A70" s="39">
        <f t="shared" si="1"/>
        <v>17</v>
      </c>
      <c r="B70" s="40">
        <v>6096</v>
      </c>
      <c r="C70" s="40" t="s">
        <v>11</v>
      </c>
      <c r="D70" s="38">
        <v>5.0999999999999997E-2</v>
      </c>
      <c r="E70" s="38">
        <v>4.3</v>
      </c>
      <c r="F70" s="38">
        <f t="shared" si="0"/>
        <v>4.2489999999999997</v>
      </c>
      <c r="G70" s="38">
        <v>10</v>
      </c>
      <c r="H70" s="30"/>
      <c r="I70" s="26"/>
      <c r="J70" s="26"/>
      <c r="K70" s="1"/>
      <c r="L70" s="4"/>
    </row>
    <row r="71" spans="1:12" s="17" customFormat="1" ht="21" customHeight="1" x14ac:dyDescent="0.25">
      <c r="A71" s="39">
        <f t="shared" si="1"/>
        <v>17</v>
      </c>
      <c r="B71" s="40">
        <v>6096</v>
      </c>
      <c r="C71" s="40" t="s">
        <v>11</v>
      </c>
      <c r="D71" s="38">
        <f>E70</f>
        <v>4.3</v>
      </c>
      <c r="E71" s="38">
        <v>5.508</v>
      </c>
      <c r="F71" s="38">
        <f t="shared" si="0"/>
        <v>1.208</v>
      </c>
      <c r="G71" s="38">
        <v>6</v>
      </c>
      <c r="H71" s="30"/>
      <c r="I71" s="26"/>
      <c r="J71" s="26"/>
      <c r="K71" s="1"/>
      <c r="L71" s="4"/>
    </row>
    <row r="72" spans="1:12" s="17" customFormat="1" ht="21" customHeight="1" x14ac:dyDescent="0.25">
      <c r="A72" s="39">
        <f t="shared" si="1"/>
        <v>17</v>
      </c>
      <c r="B72" s="40">
        <v>6096</v>
      </c>
      <c r="C72" s="40" t="s">
        <v>11</v>
      </c>
      <c r="D72" s="38">
        <f>E71</f>
        <v>5.508</v>
      </c>
      <c r="E72" s="38">
        <v>5.58</v>
      </c>
      <c r="F72" s="38">
        <f t="shared" si="0"/>
        <v>7.1999999999999995E-2</v>
      </c>
      <c r="G72" s="38">
        <v>10</v>
      </c>
      <c r="H72" s="30"/>
      <c r="I72" s="26"/>
      <c r="J72" s="26"/>
      <c r="K72" s="1"/>
      <c r="L72" s="4"/>
    </row>
    <row r="73" spans="1:12" s="17" customFormat="1" ht="21" customHeight="1" x14ac:dyDescent="0.25">
      <c r="A73" s="39">
        <f t="shared" si="1"/>
        <v>17</v>
      </c>
      <c r="B73" s="40">
        <v>6096</v>
      </c>
      <c r="C73" s="40" t="s">
        <v>11</v>
      </c>
      <c r="D73" s="38">
        <f>E72</f>
        <v>5.58</v>
      </c>
      <c r="E73" s="38">
        <v>9.3539999999999992</v>
      </c>
      <c r="F73" s="38">
        <f t="shared" si="0"/>
        <v>3.774</v>
      </c>
      <c r="G73" s="38">
        <v>6</v>
      </c>
      <c r="H73" s="30"/>
      <c r="I73" s="26"/>
      <c r="J73" s="26"/>
      <c r="K73" s="1"/>
      <c r="L73" s="4"/>
    </row>
    <row r="74" spans="1:12" s="17" customFormat="1" ht="21" customHeight="1" x14ac:dyDescent="0.25">
      <c r="A74" s="39">
        <f t="shared" si="1"/>
        <v>17</v>
      </c>
      <c r="B74" s="40">
        <v>6096</v>
      </c>
      <c r="C74" s="40" t="s">
        <v>11</v>
      </c>
      <c r="D74" s="38">
        <f>E73</f>
        <v>9.3539999999999992</v>
      </c>
      <c r="E74" s="38">
        <v>9.6140000000000008</v>
      </c>
      <c r="F74" s="38">
        <f t="shared" si="0"/>
        <v>0.26</v>
      </c>
      <c r="G74" s="38">
        <v>10</v>
      </c>
      <c r="H74" s="30"/>
      <c r="I74" s="26"/>
      <c r="J74" s="26"/>
      <c r="K74" s="1"/>
      <c r="L74" s="4"/>
    </row>
    <row r="75" spans="1:12" s="17" customFormat="1" ht="61.5" customHeight="1" x14ac:dyDescent="0.25">
      <c r="A75" s="39">
        <f t="shared" si="1"/>
        <v>18</v>
      </c>
      <c r="B75" s="40">
        <v>6097</v>
      </c>
      <c r="C75" s="40" t="s">
        <v>92</v>
      </c>
      <c r="D75" s="38">
        <v>0.04</v>
      </c>
      <c r="E75" s="38">
        <v>2.14</v>
      </c>
      <c r="F75" s="38">
        <f t="shared" ref="F75:F127" si="5">ROUND(E75-D75,3)</f>
        <v>2.1</v>
      </c>
      <c r="G75" s="38">
        <v>10</v>
      </c>
      <c r="H75" s="30"/>
      <c r="I75" s="26"/>
      <c r="J75" s="26"/>
      <c r="K75" s="1"/>
      <c r="L75" s="4"/>
    </row>
    <row r="76" spans="1:12" s="17" customFormat="1" ht="50.25" customHeight="1" x14ac:dyDescent="0.25">
      <c r="A76" s="39">
        <f t="shared" si="1"/>
        <v>19</v>
      </c>
      <c r="B76" s="40">
        <v>6098</v>
      </c>
      <c r="C76" s="40" t="s">
        <v>93</v>
      </c>
      <c r="D76" s="38">
        <v>0</v>
      </c>
      <c r="E76" s="38">
        <v>3.056</v>
      </c>
      <c r="F76" s="38">
        <f t="shared" si="5"/>
        <v>3.056</v>
      </c>
      <c r="G76" s="38">
        <v>10</v>
      </c>
      <c r="H76" s="30"/>
      <c r="I76" s="26"/>
      <c r="J76" s="26"/>
      <c r="K76" s="1"/>
      <c r="L76" s="4"/>
    </row>
    <row r="77" spans="1:12" s="17" customFormat="1" ht="36" customHeight="1" x14ac:dyDescent="0.25">
      <c r="A77" s="39">
        <f t="shared" si="1"/>
        <v>20</v>
      </c>
      <c r="B77" s="40">
        <v>6099</v>
      </c>
      <c r="C77" s="24" t="s">
        <v>126</v>
      </c>
      <c r="D77" s="38">
        <v>0.02</v>
      </c>
      <c r="E77" s="38">
        <v>2.1560000000000001</v>
      </c>
      <c r="F77" s="38">
        <f t="shared" si="5"/>
        <v>2.1360000000000001</v>
      </c>
      <c r="G77" s="38">
        <v>10</v>
      </c>
      <c r="H77" s="30"/>
      <c r="I77" s="26"/>
      <c r="J77" s="26"/>
      <c r="K77" s="1"/>
      <c r="L77" s="4"/>
    </row>
    <row r="78" spans="1:12" s="17" customFormat="1" ht="39" customHeight="1" x14ac:dyDescent="0.25">
      <c r="A78" s="39">
        <f t="shared" si="1"/>
        <v>20</v>
      </c>
      <c r="B78" s="40">
        <v>6099</v>
      </c>
      <c r="C78" s="24" t="s">
        <v>126</v>
      </c>
      <c r="D78" s="38">
        <f>E77</f>
        <v>2.1560000000000001</v>
      </c>
      <c r="E78" s="38">
        <v>6.7830000000000004</v>
      </c>
      <c r="F78" s="38">
        <f t="shared" si="5"/>
        <v>4.6269999999999998</v>
      </c>
      <c r="G78" s="38">
        <v>6</v>
      </c>
      <c r="H78" s="30"/>
      <c r="I78" s="26"/>
      <c r="J78" s="26"/>
      <c r="K78" s="1"/>
      <c r="L78" s="4"/>
    </row>
    <row r="79" spans="1:12" s="17" customFormat="1" ht="21" customHeight="1" x14ac:dyDescent="0.25">
      <c r="A79" s="39">
        <f t="shared" si="1"/>
        <v>21</v>
      </c>
      <c r="B79" s="40">
        <v>6100</v>
      </c>
      <c r="C79" s="40" t="s">
        <v>64</v>
      </c>
      <c r="D79" s="38">
        <v>1.4999999999999999E-2</v>
      </c>
      <c r="E79" s="38">
        <v>7.75</v>
      </c>
      <c r="F79" s="38">
        <f t="shared" si="5"/>
        <v>7.7350000000000003</v>
      </c>
      <c r="G79" s="38">
        <v>6</v>
      </c>
      <c r="H79" s="30"/>
      <c r="I79" s="26"/>
      <c r="J79" s="26"/>
      <c r="K79" s="1"/>
      <c r="L79" s="4"/>
    </row>
    <row r="80" spans="1:12" s="17" customFormat="1" ht="21" customHeight="1" x14ac:dyDescent="0.25">
      <c r="A80" s="39">
        <f t="shared" si="1"/>
        <v>22</v>
      </c>
      <c r="B80" s="40">
        <v>6101</v>
      </c>
      <c r="C80" s="40" t="s">
        <v>57</v>
      </c>
      <c r="D80" s="38">
        <v>1.4999999999999999E-2</v>
      </c>
      <c r="E80" s="38">
        <v>0.98599999999999999</v>
      </c>
      <c r="F80" s="38">
        <f t="shared" si="5"/>
        <v>0.97099999999999997</v>
      </c>
      <c r="G80" s="38">
        <v>10</v>
      </c>
      <c r="H80" s="30"/>
      <c r="I80" s="26"/>
      <c r="J80" s="26"/>
      <c r="K80" s="1"/>
      <c r="L80" s="4"/>
    </row>
    <row r="81" spans="1:12" s="17" customFormat="1" ht="21" customHeight="1" x14ac:dyDescent="0.25">
      <c r="A81" s="39">
        <f t="shared" si="1"/>
        <v>22</v>
      </c>
      <c r="B81" s="40">
        <v>6101</v>
      </c>
      <c r="C81" s="40" t="s">
        <v>57</v>
      </c>
      <c r="D81" s="38">
        <f>E80</f>
        <v>0.98599999999999999</v>
      </c>
      <c r="E81" s="38">
        <v>6.8490000000000002</v>
      </c>
      <c r="F81" s="38">
        <f t="shared" si="5"/>
        <v>5.8630000000000004</v>
      </c>
      <c r="G81" s="38">
        <v>6</v>
      </c>
      <c r="H81" s="30"/>
      <c r="I81" s="26"/>
      <c r="J81" s="26"/>
      <c r="K81" s="1"/>
      <c r="L81" s="4"/>
    </row>
    <row r="82" spans="1:12" s="17" customFormat="1" ht="21" customHeight="1" x14ac:dyDescent="0.25">
      <c r="A82" s="39">
        <f t="shared" si="1"/>
        <v>23</v>
      </c>
      <c r="B82" s="40">
        <v>6102</v>
      </c>
      <c r="C82" s="40" t="s">
        <v>12</v>
      </c>
      <c r="D82" s="38">
        <v>0.03</v>
      </c>
      <c r="E82" s="38">
        <v>0.7</v>
      </c>
      <c r="F82" s="38">
        <f t="shared" si="5"/>
        <v>0.67</v>
      </c>
      <c r="G82" s="38">
        <v>10</v>
      </c>
      <c r="H82" s="30"/>
      <c r="I82" s="26"/>
      <c r="J82" s="26"/>
      <c r="K82" s="1"/>
      <c r="L82" s="4"/>
    </row>
    <row r="83" spans="1:12" s="17" customFormat="1" ht="21" customHeight="1" x14ac:dyDescent="0.25">
      <c r="A83" s="39">
        <f t="shared" si="1"/>
        <v>23</v>
      </c>
      <c r="B83" s="40">
        <v>6102</v>
      </c>
      <c r="C83" s="40" t="s">
        <v>12</v>
      </c>
      <c r="D83" s="38">
        <f>E82</f>
        <v>0.7</v>
      </c>
      <c r="E83" s="38">
        <v>3.3069999999999999</v>
      </c>
      <c r="F83" s="38">
        <f t="shared" si="5"/>
        <v>2.6070000000000002</v>
      </c>
      <c r="G83" s="38">
        <v>6</v>
      </c>
      <c r="H83" s="30"/>
      <c r="I83" s="26"/>
      <c r="J83" s="26"/>
      <c r="K83" s="1"/>
      <c r="L83" s="4"/>
    </row>
    <row r="84" spans="1:12" s="17" customFormat="1" ht="21" customHeight="1" x14ac:dyDescent="0.25">
      <c r="A84" s="39">
        <f t="shared" ref="A84:A147" si="6">IF(B83=B84,A83,A83+1)</f>
        <v>23</v>
      </c>
      <c r="B84" s="40">
        <v>6102</v>
      </c>
      <c r="C84" s="40" t="s">
        <v>12</v>
      </c>
      <c r="D84" s="38">
        <f>E83</f>
        <v>3.3069999999999999</v>
      </c>
      <c r="E84" s="38">
        <v>4.6159999999999997</v>
      </c>
      <c r="F84" s="38">
        <f t="shared" si="5"/>
        <v>1.3089999999999999</v>
      </c>
      <c r="G84" s="38">
        <v>10</v>
      </c>
      <c r="H84" s="30"/>
      <c r="I84" s="26"/>
      <c r="J84" s="26"/>
      <c r="K84" s="1"/>
      <c r="L84" s="4"/>
    </row>
    <row r="85" spans="1:12" s="17" customFormat="1" ht="21" customHeight="1" x14ac:dyDescent="0.25">
      <c r="A85" s="39">
        <f t="shared" si="6"/>
        <v>23</v>
      </c>
      <c r="B85" s="40">
        <v>6102</v>
      </c>
      <c r="C85" s="40" t="s">
        <v>12</v>
      </c>
      <c r="D85" s="38">
        <f>E84</f>
        <v>4.6159999999999997</v>
      </c>
      <c r="E85" s="38">
        <v>6.9569999999999999</v>
      </c>
      <c r="F85" s="38">
        <f t="shared" si="5"/>
        <v>2.3410000000000002</v>
      </c>
      <c r="G85" s="38">
        <v>6</v>
      </c>
      <c r="H85" s="30"/>
      <c r="I85" s="26"/>
      <c r="J85" s="26"/>
      <c r="K85" s="1"/>
      <c r="L85" s="4"/>
    </row>
    <row r="86" spans="1:12" s="17" customFormat="1" ht="21" customHeight="1" x14ac:dyDescent="0.25">
      <c r="A86" s="39">
        <f t="shared" si="6"/>
        <v>24</v>
      </c>
      <c r="B86" s="40">
        <v>6355</v>
      </c>
      <c r="C86" s="70" t="s">
        <v>13</v>
      </c>
      <c r="D86" s="38">
        <v>5.2450000000000001</v>
      </c>
      <c r="E86" s="38">
        <v>8.5269999999999992</v>
      </c>
      <c r="F86" s="38">
        <f t="shared" si="5"/>
        <v>3.282</v>
      </c>
      <c r="G86" s="38">
        <v>6</v>
      </c>
      <c r="H86" s="30"/>
      <c r="I86" s="26"/>
      <c r="J86" s="26"/>
      <c r="K86" s="1"/>
      <c r="L86" s="4"/>
    </row>
    <row r="87" spans="1:12" s="17" customFormat="1" ht="35.25" customHeight="1" x14ac:dyDescent="0.25">
      <c r="A87" s="39">
        <f t="shared" si="6"/>
        <v>25</v>
      </c>
      <c r="B87" s="40">
        <v>6425</v>
      </c>
      <c r="C87" s="40" t="s">
        <v>98</v>
      </c>
      <c r="D87" s="38">
        <v>2.8000000000000001E-2</v>
      </c>
      <c r="E87" s="38">
        <v>2.2639999999999998</v>
      </c>
      <c r="F87" s="38">
        <f t="shared" si="5"/>
        <v>2.2360000000000002</v>
      </c>
      <c r="G87" s="38">
        <v>6</v>
      </c>
      <c r="H87" s="30"/>
      <c r="I87" s="26"/>
      <c r="J87" s="26"/>
      <c r="K87" s="1"/>
      <c r="L87" s="4"/>
    </row>
    <row r="88" spans="1:12" s="17" customFormat="1" ht="21" customHeight="1" x14ac:dyDescent="0.25">
      <c r="A88" s="39">
        <f t="shared" si="6"/>
        <v>26</v>
      </c>
      <c r="B88" s="40">
        <v>6426</v>
      </c>
      <c r="C88" s="40" t="s">
        <v>55</v>
      </c>
      <c r="D88" s="38">
        <v>0</v>
      </c>
      <c r="E88" s="38">
        <v>1.79</v>
      </c>
      <c r="F88" s="38">
        <f t="shared" si="5"/>
        <v>1.79</v>
      </c>
      <c r="G88" s="38">
        <v>10</v>
      </c>
      <c r="H88" s="30"/>
      <c r="I88" s="26"/>
      <c r="J88" s="26"/>
      <c r="K88" s="1"/>
      <c r="L88" s="4"/>
    </row>
    <row r="89" spans="1:12" s="17" customFormat="1" ht="21" customHeight="1" x14ac:dyDescent="0.25">
      <c r="A89" s="39">
        <f t="shared" si="6"/>
        <v>26</v>
      </c>
      <c r="B89" s="40">
        <v>6426</v>
      </c>
      <c r="C89" s="40" t="s">
        <v>56</v>
      </c>
      <c r="D89" s="38">
        <f>E88</f>
        <v>1.79</v>
      </c>
      <c r="E89" s="38">
        <v>4.32</v>
      </c>
      <c r="F89" s="38">
        <f t="shared" si="5"/>
        <v>2.5299999999999998</v>
      </c>
      <c r="G89" s="38">
        <v>6</v>
      </c>
      <c r="H89" s="30"/>
      <c r="I89" s="26"/>
      <c r="J89" s="26"/>
      <c r="K89" s="1"/>
      <c r="L89" s="4"/>
    </row>
    <row r="90" spans="1:12" s="17" customFormat="1" ht="21" customHeight="1" x14ac:dyDescent="0.25">
      <c r="A90" s="39">
        <f t="shared" si="6"/>
        <v>27</v>
      </c>
      <c r="B90" s="40">
        <v>6427</v>
      </c>
      <c r="C90" s="40" t="s">
        <v>14</v>
      </c>
      <c r="D90" s="38">
        <v>0.02</v>
      </c>
      <c r="E90" s="38">
        <v>5.4859999999999998</v>
      </c>
      <c r="F90" s="38">
        <f t="shared" si="5"/>
        <v>5.4660000000000002</v>
      </c>
      <c r="G90" s="38">
        <v>6</v>
      </c>
      <c r="H90" s="30"/>
      <c r="I90" s="26"/>
      <c r="J90" s="26"/>
      <c r="K90" s="1"/>
      <c r="L90" s="4"/>
    </row>
    <row r="91" spans="1:12" s="17" customFormat="1" ht="21" customHeight="1" x14ac:dyDescent="0.25">
      <c r="A91" s="39">
        <f t="shared" si="6"/>
        <v>28</v>
      </c>
      <c r="B91" s="40">
        <v>6475</v>
      </c>
      <c r="C91" s="40" t="s">
        <v>15</v>
      </c>
      <c r="D91" s="38">
        <v>0.03</v>
      </c>
      <c r="E91" s="38">
        <v>5.1050000000000004</v>
      </c>
      <c r="F91" s="38">
        <f t="shared" si="5"/>
        <v>5.0750000000000002</v>
      </c>
      <c r="G91" s="38">
        <v>6</v>
      </c>
      <c r="H91" s="30"/>
      <c r="I91" s="26"/>
      <c r="J91" s="26"/>
      <c r="K91" s="1"/>
      <c r="L91" s="4"/>
    </row>
    <row r="92" spans="1:12" s="17" customFormat="1" ht="21" customHeight="1" x14ac:dyDescent="0.25">
      <c r="A92" s="39">
        <f t="shared" si="6"/>
        <v>29</v>
      </c>
      <c r="B92" s="40">
        <v>6476</v>
      </c>
      <c r="C92" s="40" t="s">
        <v>16</v>
      </c>
      <c r="D92" s="38">
        <v>0</v>
      </c>
      <c r="E92" s="38">
        <v>0.8</v>
      </c>
      <c r="F92" s="38">
        <f t="shared" si="5"/>
        <v>0.8</v>
      </c>
      <c r="G92" s="38">
        <v>10</v>
      </c>
      <c r="H92" s="30"/>
      <c r="I92" s="26"/>
      <c r="J92" s="26"/>
      <c r="K92" s="1"/>
      <c r="L92" s="4"/>
    </row>
    <row r="93" spans="1:12" s="17" customFormat="1" ht="21" customHeight="1" x14ac:dyDescent="0.25">
      <c r="A93" s="39">
        <f t="shared" si="6"/>
        <v>29</v>
      </c>
      <c r="B93" s="40">
        <v>6476</v>
      </c>
      <c r="C93" s="40" t="s">
        <v>16</v>
      </c>
      <c r="D93" s="38">
        <v>0.8</v>
      </c>
      <c r="E93" s="38">
        <v>3.2759999999999998</v>
      </c>
      <c r="F93" s="38">
        <f t="shared" si="5"/>
        <v>2.476</v>
      </c>
      <c r="G93" s="38">
        <v>6</v>
      </c>
      <c r="H93" s="30"/>
      <c r="I93" s="26"/>
      <c r="J93" s="26"/>
      <c r="K93" s="1"/>
      <c r="L93" s="4"/>
    </row>
    <row r="94" spans="1:12" s="17" customFormat="1" ht="21" customHeight="1" x14ac:dyDescent="0.25">
      <c r="A94" s="39">
        <f t="shared" si="6"/>
        <v>29</v>
      </c>
      <c r="B94" s="40">
        <v>6476</v>
      </c>
      <c r="C94" s="40" t="s">
        <v>16</v>
      </c>
      <c r="D94" s="38">
        <v>3.2759999999999998</v>
      </c>
      <c r="E94" s="38">
        <v>3.3119999999999998</v>
      </c>
      <c r="F94" s="38">
        <f t="shared" si="5"/>
        <v>3.5999999999999997E-2</v>
      </c>
      <c r="G94" s="38">
        <v>10</v>
      </c>
      <c r="H94" s="30"/>
      <c r="I94" s="26"/>
      <c r="J94" s="26"/>
      <c r="K94" s="1"/>
      <c r="L94" s="4"/>
    </row>
    <row r="95" spans="1:12" s="17" customFormat="1" ht="21" customHeight="1" x14ac:dyDescent="0.25">
      <c r="A95" s="39">
        <f t="shared" si="6"/>
        <v>29</v>
      </c>
      <c r="B95" s="40">
        <v>6476</v>
      </c>
      <c r="C95" s="40" t="s">
        <v>16</v>
      </c>
      <c r="D95" s="38">
        <f>E94</f>
        <v>3.3119999999999998</v>
      </c>
      <c r="E95" s="38">
        <v>5.2359999999999998</v>
      </c>
      <c r="F95" s="38">
        <f t="shared" si="5"/>
        <v>1.9239999999999999</v>
      </c>
      <c r="G95" s="38">
        <v>6</v>
      </c>
      <c r="H95" s="30"/>
      <c r="I95" s="26"/>
      <c r="J95" s="26"/>
      <c r="K95" s="1"/>
      <c r="L95" s="4"/>
    </row>
    <row r="96" spans="1:12" s="17" customFormat="1" ht="21" customHeight="1" x14ac:dyDescent="0.25">
      <c r="A96" s="39">
        <f t="shared" si="6"/>
        <v>30</v>
      </c>
      <c r="B96" s="40">
        <v>6477</v>
      </c>
      <c r="C96" s="40" t="s">
        <v>17</v>
      </c>
      <c r="D96" s="38">
        <v>0</v>
      </c>
      <c r="E96" s="38">
        <v>7.8570000000000002</v>
      </c>
      <c r="F96" s="38">
        <f t="shared" si="5"/>
        <v>7.8570000000000002</v>
      </c>
      <c r="G96" s="38">
        <v>6</v>
      </c>
      <c r="H96" s="30"/>
      <c r="I96" s="26"/>
      <c r="J96" s="26"/>
      <c r="K96" s="1"/>
      <c r="L96" s="4"/>
    </row>
    <row r="97" spans="1:12" s="17" customFormat="1" ht="21" customHeight="1" x14ac:dyDescent="0.25">
      <c r="A97" s="39">
        <f t="shared" si="6"/>
        <v>30</v>
      </c>
      <c r="B97" s="40">
        <v>6477</v>
      </c>
      <c r="C97" s="40" t="s">
        <v>17</v>
      </c>
      <c r="D97" s="38">
        <f>E96</f>
        <v>7.8570000000000002</v>
      </c>
      <c r="E97" s="38">
        <v>7.95</v>
      </c>
      <c r="F97" s="38">
        <f t="shared" si="5"/>
        <v>9.2999999999999999E-2</v>
      </c>
      <c r="G97" s="38">
        <v>10</v>
      </c>
      <c r="H97" s="30"/>
      <c r="I97" s="26"/>
      <c r="J97" s="26"/>
      <c r="K97" s="1"/>
      <c r="L97" s="4"/>
    </row>
    <row r="98" spans="1:12" s="17" customFormat="1" ht="21" customHeight="1" x14ac:dyDescent="0.25">
      <c r="A98" s="39">
        <f t="shared" si="6"/>
        <v>31</v>
      </c>
      <c r="B98" s="40">
        <v>6654</v>
      </c>
      <c r="C98" s="70" t="s">
        <v>18</v>
      </c>
      <c r="D98" s="38">
        <v>0.02</v>
      </c>
      <c r="E98" s="38">
        <v>12.061</v>
      </c>
      <c r="F98" s="38">
        <f t="shared" si="5"/>
        <v>12.041</v>
      </c>
      <c r="G98" s="38">
        <v>6</v>
      </c>
      <c r="H98" s="30"/>
      <c r="I98" s="26"/>
      <c r="J98" s="26"/>
      <c r="K98" s="1"/>
      <c r="L98" s="4"/>
    </row>
    <row r="99" spans="1:12" s="17" customFormat="1" ht="21" customHeight="1" x14ac:dyDescent="0.25">
      <c r="A99" s="39">
        <f t="shared" si="6"/>
        <v>32</v>
      </c>
      <c r="B99" s="40">
        <v>6655</v>
      </c>
      <c r="C99" s="70" t="s">
        <v>19</v>
      </c>
      <c r="D99" s="38">
        <v>0.02</v>
      </c>
      <c r="E99" s="38">
        <v>0.90600000000000003</v>
      </c>
      <c r="F99" s="38">
        <f t="shared" si="5"/>
        <v>0.88600000000000001</v>
      </c>
      <c r="G99" s="38">
        <v>10</v>
      </c>
      <c r="H99" s="30"/>
      <c r="I99" s="26"/>
      <c r="J99" s="26"/>
      <c r="K99" s="1"/>
      <c r="L99" s="4"/>
    </row>
    <row r="100" spans="1:12" s="17" customFormat="1" ht="21" customHeight="1" x14ac:dyDescent="0.25">
      <c r="A100" s="39">
        <f t="shared" si="6"/>
        <v>32</v>
      </c>
      <c r="B100" s="40">
        <v>6655</v>
      </c>
      <c r="C100" s="70" t="s">
        <v>19</v>
      </c>
      <c r="D100" s="38">
        <f>E99</f>
        <v>0.90600000000000003</v>
      </c>
      <c r="E100" s="38">
        <v>1.891</v>
      </c>
      <c r="F100" s="38">
        <f t="shared" si="5"/>
        <v>0.98499999999999999</v>
      </c>
      <c r="G100" s="38">
        <v>6</v>
      </c>
      <c r="H100" s="30"/>
      <c r="I100" s="26"/>
      <c r="J100" s="26"/>
      <c r="K100" s="1"/>
      <c r="L100" s="4"/>
    </row>
    <row r="101" spans="1:12" s="17" customFormat="1" ht="21" customHeight="1" x14ac:dyDescent="0.25">
      <c r="A101" s="39">
        <f t="shared" si="6"/>
        <v>32</v>
      </c>
      <c r="B101" s="40">
        <v>6655</v>
      </c>
      <c r="C101" s="70" t="s">
        <v>19</v>
      </c>
      <c r="D101" s="38">
        <f>E100</f>
        <v>1.891</v>
      </c>
      <c r="E101" s="38">
        <v>2.84</v>
      </c>
      <c r="F101" s="38">
        <f t="shared" si="5"/>
        <v>0.94899999999999995</v>
      </c>
      <c r="G101" s="38">
        <v>10</v>
      </c>
      <c r="H101" s="30"/>
      <c r="I101" s="26"/>
      <c r="J101" s="26"/>
      <c r="K101" s="1"/>
      <c r="L101" s="4"/>
    </row>
    <row r="102" spans="1:12" s="17" customFormat="1" ht="21" customHeight="1" x14ac:dyDescent="0.25">
      <c r="A102" s="39">
        <f t="shared" si="6"/>
        <v>32</v>
      </c>
      <c r="B102" s="40">
        <v>6655</v>
      </c>
      <c r="C102" s="70" t="s">
        <v>19</v>
      </c>
      <c r="D102" s="38">
        <f>E101</f>
        <v>2.84</v>
      </c>
      <c r="E102" s="38">
        <v>8.5210000000000008</v>
      </c>
      <c r="F102" s="38">
        <f t="shared" si="5"/>
        <v>5.681</v>
      </c>
      <c r="G102" s="38">
        <v>6</v>
      </c>
      <c r="H102" s="30"/>
      <c r="I102" s="26"/>
      <c r="J102" s="26"/>
      <c r="K102" s="1"/>
      <c r="L102" s="4"/>
    </row>
    <row r="103" spans="1:12" s="17" customFormat="1" ht="43.5" customHeight="1" x14ac:dyDescent="0.25">
      <c r="A103" s="39">
        <f t="shared" si="6"/>
        <v>33</v>
      </c>
      <c r="B103" s="40">
        <v>6656</v>
      </c>
      <c r="C103" s="70" t="s">
        <v>115</v>
      </c>
      <c r="D103" s="38">
        <v>0.14000000000000001</v>
      </c>
      <c r="E103" s="38">
        <v>5.22</v>
      </c>
      <c r="F103" s="38">
        <f t="shared" si="5"/>
        <v>5.08</v>
      </c>
      <c r="G103" s="38">
        <v>6</v>
      </c>
      <c r="H103" s="30"/>
      <c r="I103" s="26"/>
      <c r="J103" s="26"/>
      <c r="K103" s="1"/>
      <c r="L103" s="4"/>
    </row>
    <row r="104" spans="1:12" s="17" customFormat="1" ht="21" customHeight="1" x14ac:dyDescent="0.25">
      <c r="A104" s="39">
        <f t="shared" si="6"/>
        <v>34</v>
      </c>
      <c r="B104" s="40">
        <v>6657</v>
      </c>
      <c r="C104" s="70" t="s">
        <v>20</v>
      </c>
      <c r="D104" s="38">
        <v>1.4999999999999999E-2</v>
      </c>
      <c r="E104" s="38">
        <v>3.18</v>
      </c>
      <c r="F104" s="38">
        <f t="shared" si="5"/>
        <v>3.165</v>
      </c>
      <c r="G104" s="38">
        <v>10</v>
      </c>
      <c r="H104" s="30"/>
      <c r="I104" s="26"/>
      <c r="J104" s="26"/>
      <c r="K104" s="1"/>
      <c r="L104" s="4"/>
    </row>
    <row r="105" spans="1:12" s="17" customFormat="1" ht="21" customHeight="1" x14ac:dyDescent="0.25">
      <c r="A105" s="39">
        <f t="shared" si="6"/>
        <v>34</v>
      </c>
      <c r="B105" s="40">
        <v>6657</v>
      </c>
      <c r="C105" s="70" t="s">
        <v>20</v>
      </c>
      <c r="D105" s="38">
        <f>E104</f>
        <v>3.18</v>
      </c>
      <c r="E105" s="38">
        <v>3.2970000000000002</v>
      </c>
      <c r="F105" s="38">
        <f t="shared" si="5"/>
        <v>0.11700000000000001</v>
      </c>
      <c r="G105" s="38">
        <v>6</v>
      </c>
      <c r="H105" s="30"/>
      <c r="I105" s="26"/>
      <c r="J105" s="26"/>
      <c r="K105" s="1"/>
      <c r="L105" s="4"/>
    </row>
    <row r="106" spans="1:12" s="17" customFormat="1" ht="21" customHeight="1" x14ac:dyDescent="0.25">
      <c r="A106" s="39">
        <f t="shared" si="6"/>
        <v>35</v>
      </c>
      <c r="B106" s="40">
        <v>6658</v>
      </c>
      <c r="C106" s="70" t="s">
        <v>21</v>
      </c>
      <c r="D106" s="38">
        <v>0</v>
      </c>
      <c r="E106" s="38">
        <v>7.8860000000000001</v>
      </c>
      <c r="F106" s="38">
        <f t="shared" si="5"/>
        <v>7.8860000000000001</v>
      </c>
      <c r="G106" s="38">
        <v>6</v>
      </c>
      <c r="H106" s="30"/>
      <c r="I106" s="26"/>
      <c r="J106" s="26"/>
      <c r="K106" s="1"/>
      <c r="L106" s="4"/>
    </row>
    <row r="107" spans="1:12" s="17" customFormat="1" ht="44.25" customHeight="1" x14ac:dyDescent="0.25">
      <c r="A107" s="39">
        <f t="shared" si="6"/>
        <v>36</v>
      </c>
      <c r="B107" s="40">
        <v>6660</v>
      </c>
      <c r="C107" s="40" t="s">
        <v>116</v>
      </c>
      <c r="D107" s="38">
        <v>3.1E-2</v>
      </c>
      <c r="E107" s="38">
        <v>7.524</v>
      </c>
      <c r="F107" s="38">
        <f t="shared" si="5"/>
        <v>7.4930000000000003</v>
      </c>
      <c r="G107" s="38">
        <v>10</v>
      </c>
      <c r="H107" s="30"/>
      <c r="I107" s="26"/>
      <c r="J107" s="26"/>
      <c r="K107" s="1"/>
      <c r="L107" s="4"/>
    </row>
    <row r="108" spans="1:12" s="17" customFormat="1" ht="21" customHeight="1" x14ac:dyDescent="0.25">
      <c r="A108" s="39">
        <f t="shared" si="6"/>
        <v>37</v>
      </c>
      <c r="B108" s="40">
        <v>6661</v>
      </c>
      <c r="C108" s="40" t="s">
        <v>22</v>
      </c>
      <c r="D108" s="38">
        <v>0</v>
      </c>
      <c r="E108" s="38">
        <v>3.7149999999999999</v>
      </c>
      <c r="F108" s="38">
        <f t="shared" si="5"/>
        <v>3.7149999999999999</v>
      </c>
      <c r="G108" s="38">
        <v>10</v>
      </c>
      <c r="H108" s="30"/>
      <c r="I108" s="26"/>
      <c r="J108" s="26"/>
      <c r="K108" s="1"/>
      <c r="L108" s="4"/>
    </row>
    <row r="109" spans="1:12" s="17" customFormat="1" ht="21" customHeight="1" x14ac:dyDescent="0.25">
      <c r="A109" s="39">
        <f t="shared" si="6"/>
        <v>37</v>
      </c>
      <c r="B109" s="40">
        <v>6661</v>
      </c>
      <c r="C109" s="40" t="s">
        <v>22</v>
      </c>
      <c r="D109" s="38">
        <f>E108</f>
        <v>3.7149999999999999</v>
      </c>
      <c r="E109" s="38">
        <v>4.5549999999999997</v>
      </c>
      <c r="F109" s="38">
        <f t="shared" si="5"/>
        <v>0.84</v>
      </c>
      <c r="G109" s="38">
        <v>6</v>
      </c>
      <c r="H109" s="30"/>
      <c r="I109" s="26"/>
      <c r="J109" s="26"/>
      <c r="K109" s="1"/>
      <c r="L109" s="4"/>
    </row>
    <row r="110" spans="1:12" s="17" customFormat="1" ht="21" customHeight="1" x14ac:dyDescent="0.25">
      <c r="A110" s="39">
        <f t="shared" si="6"/>
        <v>38</v>
      </c>
      <c r="B110" s="40">
        <v>6662</v>
      </c>
      <c r="C110" s="40" t="s">
        <v>23</v>
      </c>
      <c r="D110" s="38">
        <v>0</v>
      </c>
      <c r="E110" s="38">
        <v>3.242</v>
      </c>
      <c r="F110" s="38">
        <f t="shared" si="5"/>
        <v>3.242</v>
      </c>
      <c r="G110" s="38">
        <v>10</v>
      </c>
      <c r="H110" s="30"/>
      <c r="I110" s="26"/>
      <c r="J110" s="26"/>
      <c r="K110" s="1"/>
      <c r="L110" s="4"/>
    </row>
    <row r="111" spans="1:12" s="17" customFormat="1" ht="21" customHeight="1" x14ac:dyDescent="0.25">
      <c r="A111" s="39">
        <f t="shared" si="6"/>
        <v>38</v>
      </c>
      <c r="B111" s="40">
        <v>6662</v>
      </c>
      <c r="C111" s="40" t="s">
        <v>23</v>
      </c>
      <c r="D111" s="38">
        <f>E110</f>
        <v>3.242</v>
      </c>
      <c r="E111" s="38">
        <v>4.05</v>
      </c>
      <c r="F111" s="38">
        <f t="shared" si="5"/>
        <v>0.80800000000000005</v>
      </c>
      <c r="G111" s="38">
        <v>6</v>
      </c>
      <c r="H111" s="30"/>
      <c r="I111" s="26"/>
      <c r="J111" s="26"/>
      <c r="K111" s="1"/>
      <c r="L111" s="4"/>
    </row>
    <row r="112" spans="1:12" s="17" customFormat="1" ht="21" customHeight="1" x14ac:dyDescent="0.25">
      <c r="A112" s="39">
        <f t="shared" si="6"/>
        <v>39</v>
      </c>
      <c r="B112" s="40">
        <v>6663</v>
      </c>
      <c r="C112" s="40" t="s">
        <v>65</v>
      </c>
      <c r="D112" s="38">
        <v>0</v>
      </c>
      <c r="E112" s="38">
        <v>3.7749999999999999</v>
      </c>
      <c r="F112" s="38">
        <f t="shared" si="5"/>
        <v>3.7749999999999999</v>
      </c>
      <c r="G112" s="38">
        <v>6</v>
      </c>
      <c r="H112" s="30"/>
      <c r="I112" s="26"/>
      <c r="J112" s="26"/>
      <c r="K112" s="1"/>
      <c r="L112" s="4"/>
    </row>
    <row r="113" spans="1:12" s="17" customFormat="1" ht="21" customHeight="1" x14ac:dyDescent="0.25">
      <c r="A113" s="39">
        <f t="shared" si="6"/>
        <v>40</v>
      </c>
      <c r="B113" s="40">
        <v>6664</v>
      </c>
      <c r="C113" s="40" t="s">
        <v>24</v>
      </c>
      <c r="D113" s="38">
        <v>0</v>
      </c>
      <c r="E113" s="38">
        <v>5.7149999999999999</v>
      </c>
      <c r="F113" s="38">
        <f t="shared" si="5"/>
        <v>5.7149999999999999</v>
      </c>
      <c r="G113" s="38">
        <v>6</v>
      </c>
      <c r="H113" s="30"/>
      <c r="I113" s="26"/>
      <c r="J113" s="26"/>
      <c r="K113" s="1"/>
      <c r="L113" s="4"/>
    </row>
    <row r="114" spans="1:12" s="17" customFormat="1" ht="21" customHeight="1" x14ac:dyDescent="0.25">
      <c r="A114" s="39">
        <f t="shared" si="6"/>
        <v>41</v>
      </c>
      <c r="B114" s="40">
        <v>6665</v>
      </c>
      <c r="C114" s="40" t="s">
        <v>25</v>
      </c>
      <c r="D114" s="38">
        <v>0</v>
      </c>
      <c r="E114" s="38">
        <v>1.17</v>
      </c>
      <c r="F114" s="38">
        <f t="shared" si="5"/>
        <v>1.17</v>
      </c>
      <c r="G114" s="38">
        <v>6</v>
      </c>
      <c r="H114" s="30"/>
      <c r="I114" s="26"/>
      <c r="J114" s="26"/>
      <c r="K114" s="1"/>
      <c r="L114" s="4"/>
    </row>
    <row r="115" spans="1:12" s="17" customFormat="1" ht="21" customHeight="1" x14ac:dyDescent="0.25">
      <c r="A115" s="39">
        <f t="shared" si="6"/>
        <v>42</v>
      </c>
      <c r="B115" s="40">
        <v>6666</v>
      </c>
      <c r="C115" s="40" t="s">
        <v>26</v>
      </c>
      <c r="D115" s="38">
        <v>0</v>
      </c>
      <c r="E115" s="38">
        <v>9.7110000000000003</v>
      </c>
      <c r="F115" s="38">
        <f t="shared" si="5"/>
        <v>9.7110000000000003</v>
      </c>
      <c r="G115" s="38">
        <v>10</v>
      </c>
      <c r="H115" s="30"/>
      <c r="I115" s="26"/>
      <c r="J115" s="26"/>
      <c r="K115" s="1"/>
      <c r="L115" s="4"/>
    </row>
    <row r="116" spans="1:12" s="17" customFormat="1" ht="21" customHeight="1" x14ac:dyDescent="0.25">
      <c r="A116" s="39">
        <f t="shared" si="6"/>
        <v>43</v>
      </c>
      <c r="B116" s="40">
        <v>6667</v>
      </c>
      <c r="C116" s="40" t="s">
        <v>27</v>
      </c>
      <c r="D116" s="38">
        <v>0</v>
      </c>
      <c r="E116" s="38">
        <v>1.575</v>
      </c>
      <c r="F116" s="38">
        <f t="shared" si="5"/>
        <v>1.575</v>
      </c>
      <c r="G116" s="38">
        <v>10</v>
      </c>
      <c r="H116" s="30"/>
      <c r="I116" s="26"/>
      <c r="J116" s="26"/>
      <c r="K116" s="1"/>
      <c r="L116" s="4"/>
    </row>
    <row r="117" spans="1:12" s="17" customFormat="1" ht="21" customHeight="1" x14ac:dyDescent="0.25">
      <c r="A117" s="39">
        <f t="shared" si="6"/>
        <v>43</v>
      </c>
      <c r="B117" s="40">
        <v>6667</v>
      </c>
      <c r="C117" s="40" t="s">
        <v>27</v>
      </c>
      <c r="D117" s="38">
        <f>E116</f>
        <v>1.575</v>
      </c>
      <c r="E117" s="38">
        <v>3.33</v>
      </c>
      <c r="F117" s="38">
        <f t="shared" si="5"/>
        <v>1.7549999999999999</v>
      </c>
      <c r="G117" s="38">
        <v>10</v>
      </c>
      <c r="H117" s="30"/>
      <c r="I117" s="26"/>
      <c r="J117" s="26"/>
      <c r="K117" s="1"/>
      <c r="L117" s="4"/>
    </row>
    <row r="118" spans="1:12" s="17" customFormat="1" ht="21" customHeight="1" x14ac:dyDescent="0.25">
      <c r="A118" s="39">
        <f t="shared" si="6"/>
        <v>44</v>
      </c>
      <c r="B118" s="40">
        <v>6668</v>
      </c>
      <c r="C118" s="40" t="s">
        <v>28</v>
      </c>
      <c r="D118" s="38">
        <v>0</v>
      </c>
      <c r="E118" s="38">
        <v>2.42</v>
      </c>
      <c r="F118" s="38">
        <f t="shared" si="5"/>
        <v>2.42</v>
      </c>
      <c r="G118" s="38">
        <v>6</v>
      </c>
      <c r="H118" s="30"/>
      <c r="I118" s="26"/>
      <c r="J118" s="26"/>
      <c r="K118" s="1"/>
      <c r="L118" s="4"/>
    </row>
    <row r="119" spans="1:12" s="17" customFormat="1" ht="24.75" customHeight="1" x14ac:dyDescent="0.25">
      <c r="A119" s="39">
        <f t="shared" si="6"/>
        <v>45</v>
      </c>
      <c r="B119" s="40">
        <v>6670</v>
      </c>
      <c r="C119" s="40" t="s">
        <v>127</v>
      </c>
      <c r="D119" s="38">
        <v>2.5999999999999999E-2</v>
      </c>
      <c r="E119" s="38">
        <v>16.876999999999999</v>
      </c>
      <c r="F119" s="38">
        <f t="shared" si="5"/>
        <v>16.850999999999999</v>
      </c>
      <c r="G119" s="38">
        <v>6</v>
      </c>
      <c r="H119" s="30"/>
      <c r="I119" s="26"/>
      <c r="J119" s="26"/>
      <c r="K119" s="1"/>
      <c r="L119" s="4"/>
    </row>
    <row r="120" spans="1:12" s="17" customFormat="1" ht="21" customHeight="1" x14ac:dyDescent="0.25">
      <c r="A120" s="39">
        <f t="shared" si="6"/>
        <v>46</v>
      </c>
      <c r="B120" s="40">
        <v>6671</v>
      </c>
      <c r="C120" s="40" t="s">
        <v>128</v>
      </c>
      <c r="D120" s="38">
        <v>0</v>
      </c>
      <c r="E120" s="38">
        <v>0.86</v>
      </c>
      <c r="F120" s="38">
        <f t="shared" si="5"/>
        <v>0.86</v>
      </c>
      <c r="G120" s="38">
        <v>6</v>
      </c>
      <c r="H120" s="30"/>
      <c r="I120" s="26"/>
      <c r="J120" s="26"/>
      <c r="K120" s="1"/>
      <c r="L120" s="4"/>
    </row>
    <row r="121" spans="1:12" s="17" customFormat="1" ht="21" customHeight="1" x14ac:dyDescent="0.25">
      <c r="A121" s="39">
        <f t="shared" si="6"/>
        <v>46</v>
      </c>
      <c r="B121" s="40">
        <v>6671</v>
      </c>
      <c r="C121" s="40" t="s">
        <v>128</v>
      </c>
      <c r="D121" s="38">
        <v>0.9</v>
      </c>
      <c r="E121" s="38">
        <v>4.2699999999999996</v>
      </c>
      <c r="F121" s="38">
        <f t="shared" si="5"/>
        <v>3.37</v>
      </c>
      <c r="G121" s="38">
        <v>6</v>
      </c>
      <c r="H121" s="30"/>
      <c r="I121" s="26"/>
      <c r="J121" s="26"/>
      <c r="K121" s="1"/>
      <c r="L121" s="4"/>
    </row>
    <row r="122" spans="1:12" s="17" customFormat="1" ht="21" customHeight="1" x14ac:dyDescent="0.25">
      <c r="A122" s="39">
        <f t="shared" si="6"/>
        <v>47</v>
      </c>
      <c r="B122" s="40">
        <v>6673</v>
      </c>
      <c r="C122" s="70" t="s">
        <v>29</v>
      </c>
      <c r="D122" s="38">
        <v>0</v>
      </c>
      <c r="E122" s="38">
        <v>1.524</v>
      </c>
      <c r="F122" s="38">
        <f t="shared" si="5"/>
        <v>1.524</v>
      </c>
      <c r="G122" s="38">
        <v>10</v>
      </c>
      <c r="H122" s="30"/>
      <c r="I122" s="26"/>
      <c r="J122" s="26"/>
      <c r="K122" s="1"/>
      <c r="L122" s="4"/>
    </row>
    <row r="123" spans="1:12" s="17" customFormat="1" ht="21" customHeight="1" x14ac:dyDescent="0.25">
      <c r="A123" s="39">
        <f t="shared" si="6"/>
        <v>47</v>
      </c>
      <c r="B123" s="40">
        <v>6673</v>
      </c>
      <c r="C123" s="70" t="s">
        <v>29</v>
      </c>
      <c r="D123" s="38">
        <f>E122</f>
        <v>1.524</v>
      </c>
      <c r="E123" s="38">
        <v>12.127000000000001</v>
      </c>
      <c r="F123" s="38">
        <f t="shared" si="5"/>
        <v>10.603</v>
      </c>
      <c r="G123" s="38">
        <v>6</v>
      </c>
      <c r="H123" s="30"/>
      <c r="I123" s="26"/>
      <c r="J123" s="26"/>
      <c r="K123" s="1"/>
      <c r="L123" s="4"/>
    </row>
    <row r="124" spans="1:12" s="17" customFormat="1" ht="51.75" customHeight="1" x14ac:dyDescent="0.25">
      <c r="A124" s="39">
        <f t="shared" si="6"/>
        <v>48</v>
      </c>
      <c r="B124" s="40">
        <v>6675</v>
      </c>
      <c r="C124" s="70" t="s">
        <v>129</v>
      </c>
      <c r="D124" s="38">
        <v>0.02</v>
      </c>
      <c r="E124" s="38">
        <v>5.5609999999999999</v>
      </c>
      <c r="F124" s="38">
        <f t="shared" si="5"/>
        <v>5.5410000000000004</v>
      </c>
      <c r="G124" s="38">
        <v>6</v>
      </c>
      <c r="H124" s="30"/>
      <c r="I124" s="26"/>
      <c r="J124" s="26"/>
      <c r="K124" s="1"/>
      <c r="L124" s="4"/>
    </row>
    <row r="125" spans="1:12" s="17" customFormat="1" ht="47.25" customHeight="1" x14ac:dyDescent="0.25">
      <c r="A125" s="39">
        <f t="shared" si="6"/>
        <v>48</v>
      </c>
      <c r="B125" s="40">
        <v>6675</v>
      </c>
      <c r="C125" s="73" t="s">
        <v>129</v>
      </c>
      <c r="D125" s="38">
        <f>E124</f>
        <v>5.5609999999999999</v>
      </c>
      <c r="E125" s="38">
        <v>8.2569999999999997</v>
      </c>
      <c r="F125" s="38">
        <f t="shared" si="5"/>
        <v>2.6960000000000002</v>
      </c>
      <c r="G125" s="38">
        <v>10</v>
      </c>
      <c r="H125" s="30"/>
      <c r="I125" s="26"/>
      <c r="J125" s="26"/>
      <c r="K125" s="1"/>
      <c r="L125" s="4"/>
    </row>
    <row r="126" spans="1:12" s="17" customFormat="1" ht="46.5" customHeight="1" x14ac:dyDescent="0.25">
      <c r="A126" s="39">
        <f t="shared" si="6"/>
        <v>48</v>
      </c>
      <c r="B126" s="40">
        <v>6675</v>
      </c>
      <c r="C126" s="73" t="s">
        <v>129</v>
      </c>
      <c r="D126" s="38">
        <f>E125</f>
        <v>8.2569999999999997</v>
      </c>
      <c r="E126" s="38">
        <v>8.2929999999999993</v>
      </c>
      <c r="F126" s="38">
        <f t="shared" si="5"/>
        <v>3.5999999999999997E-2</v>
      </c>
      <c r="G126" s="38">
        <v>6</v>
      </c>
      <c r="H126" s="30"/>
      <c r="I126" s="26"/>
      <c r="J126" s="26"/>
      <c r="K126" s="1"/>
      <c r="L126" s="4"/>
    </row>
    <row r="127" spans="1:12" s="17" customFormat="1" ht="40.5" customHeight="1" x14ac:dyDescent="0.25">
      <c r="A127" s="39">
        <f t="shared" si="6"/>
        <v>48</v>
      </c>
      <c r="B127" s="40">
        <v>6675</v>
      </c>
      <c r="C127" s="73" t="s">
        <v>129</v>
      </c>
      <c r="D127" s="38">
        <v>8.3330000000000002</v>
      </c>
      <c r="E127" s="38">
        <v>9.3089999999999993</v>
      </c>
      <c r="F127" s="38">
        <f t="shared" si="5"/>
        <v>0.97599999999999998</v>
      </c>
      <c r="G127" s="38">
        <v>6</v>
      </c>
      <c r="H127" s="30"/>
      <c r="I127" s="26"/>
      <c r="J127" s="26"/>
      <c r="K127" s="1"/>
      <c r="L127" s="4"/>
    </row>
    <row r="128" spans="1:12" s="17" customFormat="1" ht="38.25" customHeight="1" x14ac:dyDescent="0.25">
      <c r="A128" s="39">
        <f t="shared" si="6"/>
        <v>48</v>
      </c>
      <c r="B128" s="40">
        <v>6675</v>
      </c>
      <c r="C128" s="73" t="s">
        <v>129</v>
      </c>
      <c r="D128" s="38">
        <f>E127</f>
        <v>9.3089999999999993</v>
      </c>
      <c r="E128" s="38">
        <v>10.726000000000001</v>
      </c>
      <c r="F128" s="38">
        <f t="shared" ref="F128:F182" si="7">ROUND(E128-D128,3)</f>
        <v>1.417</v>
      </c>
      <c r="G128" s="38">
        <v>10</v>
      </c>
      <c r="H128" s="30"/>
      <c r="I128" s="26"/>
      <c r="J128" s="26"/>
      <c r="K128" s="1"/>
      <c r="L128" s="4"/>
    </row>
    <row r="129" spans="1:12" s="17" customFormat="1" ht="21" customHeight="1" x14ac:dyDescent="0.25">
      <c r="A129" s="39">
        <f t="shared" si="6"/>
        <v>49</v>
      </c>
      <c r="B129" s="40">
        <v>6676</v>
      </c>
      <c r="C129" s="70" t="s">
        <v>130</v>
      </c>
      <c r="D129" s="38">
        <v>0</v>
      </c>
      <c r="E129" s="38">
        <v>0.81</v>
      </c>
      <c r="F129" s="38">
        <f t="shared" si="7"/>
        <v>0.81</v>
      </c>
      <c r="G129" s="38">
        <v>6</v>
      </c>
      <c r="H129" s="30"/>
      <c r="I129" s="26"/>
      <c r="J129" s="26"/>
      <c r="K129" s="1"/>
      <c r="L129" s="4"/>
    </row>
    <row r="130" spans="1:12" s="17" customFormat="1" ht="21" customHeight="1" x14ac:dyDescent="0.25">
      <c r="A130" s="39">
        <f t="shared" si="6"/>
        <v>49</v>
      </c>
      <c r="B130" s="40">
        <v>6676</v>
      </c>
      <c r="C130" s="73" t="s">
        <v>130</v>
      </c>
      <c r="D130" s="38">
        <f>E129</f>
        <v>0.81</v>
      </c>
      <c r="E130" s="38">
        <v>1.3149999999999999</v>
      </c>
      <c r="F130" s="38">
        <f t="shared" si="7"/>
        <v>0.505</v>
      </c>
      <c r="G130" s="38">
        <v>10</v>
      </c>
      <c r="H130" s="30"/>
      <c r="I130" s="26"/>
      <c r="J130" s="26"/>
      <c r="K130" s="1"/>
      <c r="L130" s="4"/>
    </row>
    <row r="131" spans="1:12" s="17" customFormat="1" ht="21" customHeight="1" x14ac:dyDescent="0.25">
      <c r="A131" s="39">
        <f t="shared" si="6"/>
        <v>49</v>
      </c>
      <c r="B131" s="40">
        <v>6676</v>
      </c>
      <c r="C131" s="73" t="s">
        <v>130</v>
      </c>
      <c r="D131" s="38">
        <f>E130</f>
        <v>1.3149999999999999</v>
      </c>
      <c r="E131" s="38">
        <v>3.1960000000000002</v>
      </c>
      <c r="F131" s="38">
        <f t="shared" si="7"/>
        <v>1.881</v>
      </c>
      <c r="G131" s="38">
        <v>6</v>
      </c>
      <c r="H131" s="30"/>
      <c r="I131" s="26"/>
      <c r="J131" s="26"/>
      <c r="K131" s="1"/>
      <c r="L131" s="4"/>
    </row>
    <row r="132" spans="1:12" s="17" customFormat="1" ht="21" customHeight="1" x14ac:dyDescent="0.25">
      <c r="A132" s="39">
        <f t="shared" si="6"/>
        <v>49</v>
      </c>
      <c r="B132" s="40">
        <v>6676</v>
      </c>
      <c r="C132" s="73" t="s">
        <v>130</v>
      </c>
      <c r="D132" s="38">
        <f>E131</f>
        <v>3.1960000000000002</v>
      </c>
      <c r="E132" s="38">
        <v>3.25</v>
      </c>
      <c r="F132" s="38">
        <f t="shared" si="7"/>
        <v>5.3999999999999999E-2</v>
      </c>
      <c r="G132" s="38">
        <v>10</v>
      </c>
      <c r="H132" s="30"/>
      <c r="I132" s="26"/>
      <c r="J132" s="26"/>
      <c r="K132" s="1"/>
      <c r="L132" s="4"/>
    </row>
    <row r="133" spans="1:12" s="17" customFormat="1" ht="21" customHeight="1" x14ac:dyDescent="0.25">
      <c r="A133" s="39">
        <f t="shared" si="6"/>
        <v>49</v>
      </c>
      <c r="B133" s="40">
        <v>6676</v>
      </c>
      <c r="C133" s="73" t="s">
        <v>130</v>
      </c>
      <c r="D133" s="38">
        <f>E132</f>
        <v>3.25</v>
      </c>
      <c r="E133" s="38">
        <v>6.59</v>
      </c>
      <c r="F133" s="38">
        <f t="shared" si="7"/>
        <v>3.34</v>
      </c>
      <c r="G133" s="38">
        <v>6</v>
      </c>
      <c r="H133" s="30"/>
      <c r="I133" s="26"/>
      <c r="J133" s="26"/>
      <c r="K133" s="1"/>
      <c r="L133" s="4"/>
    </row>
    <row r="134" spans="1:12" s="17" customFormat="1" ht="21" customHeight="1" x14ac:dyDescent="0.25">
      <c r="A134" s="39">
        <f t="shared" si="6"/>
        <v>50</v>
      </c>
      <c r="B134" s="40">
        <v>6677</v>
      </c>
      <c r="C134" s="70" t="s">
        <v>30</v>
      </c>
      <c r="D134" s="38">
        <v>0.6</v>
      </c>
      <c r="E134" s="38">
        <v>9.7629999999999999</v>
      </c>
      <c r="F134" s="38">
        <f t="shared" si="7"/>
        <v>9.1630000000000003</v>
      </c>
      <c r="G134" s="38">
        <v>6</v>
      </c>
      <c r="H134" s="30"/>
      <c r="I134" s="26"/>
      <c r="J134" s="26"/>
      <c r="K134" s="1"/>
      <c r="L134" s="4"/>
    </row>
    <row r="135" spans="1:12" s="17" customFormat="1" ht="21" customHeight="1" x14ac:dyDescent="0.25">
      <c r="A135" s="39">
        <f t="shared" si="6"/>
        <v>50</v>
      </c>
      <c r="B135" s="40">
        <v>6677</v>
      </c>
      <c r="C135" s="70" t="s">
        <v>30</v>
      </c>
      <c r="D135" s="38">
        <f>E134</f>
        <v>9.7629999999999999</v>
      </c>
      <c r="E135" s="38">
        <v>10.37</v>
      </c>
      <c r="F135" s="38">
        <f t="shared" si="7"/>
        <v>0.60699999999999998</v>
      </c>
      <c r="G135" s="38">
        <v>10</v>
      </c>
      <c r="H135" s="30"/>
      <c r="I135" s="26"/>
      <c r="J135" s="26"/>
      <c r="K135" s="1"/>
      <c r="L135" s="4"/>
    </row>
    <row r="136" spans="1:12" s="17" customFormat="1" ht="21" customHeight="1" x14ac:dyDescent="0.25">
      <c r="A136" s="39">
        <f t="shared" si="6"/>
        <v>51</v>
      </c>
      <c r="B136" s="40">
        <v>6679</v>
      </c>
      <c r="C136" s="70" t="s">
        <v>31</v>
      </c>
      <c r="D136" s="38">
        <v>0</v>
      </c>
      <c r="E136" s="38">
        <v>0.42299999999999999</v>
      </c>
      <c r="F136" s="38">
        <f t="shared" si="7"/>
        <v>0.42299999999999999</v>
      </c>
      <c r="G136" s="38">
        <v>10</v>
      </c>
      <c r="H136" s="30"/>
      <c r="I136" s="26"/>
      <c r="J136" s="26"/>
      <c r="K136" s="1"/>
      <c r="L136" s="4"/>
    </row>
    <row r="137" spans="1:12" s="17" customFormat="1" ht="21" customHeight="1" x14ac:dyDescent="0.25">
      <c r="A137" s="39">
        <f t="shared" si="6"/>
        <v>51</v>
      </c>
      <c r="B137" s="40">
        <v>6679</v>
      </c>
      <c r="C137" s="70" t="s">
        <v>31</v>
      </c>
      <c r="D137" s="38">
        <f>E136</f>
        <v>0.42299999999999999</v>
      </c>
      <c r="E137" s="38">
        <v>2.5</v>
      </c>
      <c r="F137" s="38">
        <f t="shared" si="7"/>
        <v>2.077</v>
      </c>
      <c r="G137" s="38">
        <v>6</v>
      </c>
      <c r="H137" s="30"/>
      <c r="I137" s="26"/>
      <c r="J137" s="26"/>
      <c r="K137" s="1"/>
      <c r="L137" s="4"/>
    </row>
    <row r="138" spans="1:12" s="17" customFormat="1" ht="21" customHeight="1" x14ac:dyDescent="0.25">
      <c r="A138" s="39">
        <f t="shared" si="6"/>
        <v>52</v>
      </c>
      <c r="B138" s="40">
        <v>6680</v>
      </c>
      <c r="C138" s="70" t="s">
        <v>32</v>
      </c>
      <c r="D138" s="38">
        <v>0</v>
      </c>
      <c r="E138" s="38">
        <v>0.503</v>
      </c>
      <c r="F138" s="38">
        <f t="shared" si="7"/>
        <v>0.503</v>
      </c>
      <c r="G138" s="38">
        <v>10</v>
      </c>
      <c r="H138" s="30"/>
      <c r="I138" s="26"/>
      <c r="J138" s="26"/>
      <c r="K138" s="1"/>
      <c r="L138" s="4"/>
    </row>
    <row r="139" spans="1:12" s="17" customFormat="1" ht="21" customHeight="1" x14ac:dyDescent="0.25">
      <c r="A139" s="39">
        <f t="shared" si="6"/>
        <v>52</v>
      </c>
      <c r="B139" s="40">
        <v>6680</v>
      </c>
      <c r="C139" s="70" t="s">
        <v>32</v>
      </c>
      <c r="D139" s="38">
        <f>E138</f>
        <v>0.503</v>
      </c>
      <c r="E139" s="38">
        <v>2.552</v>
      </c>
      <c r="F139" s="38">
        <f t="shared" si="7"/>
        <v>2.0489999999999999</v>
      </c>
      <c r="G139" s="38">
        <v>6</v>
      </c>
      <c r="H139" s="30"/>
      <c r="I139" s="26"/>
      <c r="J139" s="26"/>
      <c r="K139" s="1"/>
      <c r="L139" s="4"/>
    </row>
    <row r="140" spans="1:12" s="17" customFormat="1" ht="21" customHeight="1" x14ac:dyDescent="0.25">
      <c r="A140" s="39">
        <f t="shared" si="6"/>
        <v>52</v>
      </c>
      <c r="B140" s="40">
        <v>6680</v>
      </c>
      <c r="C140" s="70" t="s">
        <v>32</v>
      </c>
      <c r="D140" s="38">
        <f>E139</f>
        <v>2.552</v>
      </c>
      <c r="E140" s="38">
        <v>2.95</v>
      </c>
      <c r="F140" s="38">
        <f t="shared" si="7"/>
        <v>0.39800000000000002</v>
      </c>
      <c r="G140" s="38">
        <v>10</v>
      </c>
      <c r="H140" s="30"/>
      <c r="I140" s="26"/>
      <c r="J140" s="26"/>
      <c r="K140" s="1"/>
      <c r="L140" s="4"/>
    </row>
    <row r="141" spans="1:12" s="17" customFormat="1" ht="21" customHeight="1" x14ac:dyDescent="0.25">
      <c r="A141" s="39">
        <f t="shared" si="6"/>
        <v>52</v>
      </c>
      <c r="B141" s="40">
        <v>6680</v>
      </c>
      <c r="C141" s="70" t="s">
        <v>32</v>
      </c>
      <c r="D141" s="38">
        <f>E140</f>
        <v>2.95</v>
      </c>
      <c r="E141" s="38">
        <v>5.2839999999999998</v>
      </c>
      <c r="F141" s="38">
        <f t="shared" si="7"/>
        <v>2.3340000000000001</v>
      </c>
      <c r="G141" s="38">
        <v>6</v>
      </c>
      <c r="H141" s="30"/>
      <c r="I141" s="26"/>
      <c r="J141" s="26"/>
      <c r="K141" s="1"/>
      <c r="L141" s="4"/>
    </row>
    <row r="142" spans="1:12" s="17" customFormat="1" ht="21" customHeight="1" x14ac:dyDescent="0.25">
      <c r="A142" s="39">
        <f t="shared" si="6"/>
        <v>53</v>
      </c>
      <c r="B142" s="40">
        <v>6681</v>
      </c>
      <c r="C142" s="70" t="s">
        <v>33</v>
      </c>
      <c r="D142" s="38">
        <v>0.02</v>
      </c>
      <c r="E142" s="38">
        <v>5.2960000000000003</v>
      </c>
      <c r="F142" s="38">
        <f t="shared" si="7"/>
        <v>5.2759999999999998</v>
      </c>
      <c r="G142" s="38">
        <v>6</v>
      </c>
      <c r="H142" s="30"/>
      <c r="I142" s="26"/>
      <c r="J142" s="26"/>
      <c r="K142" s="1"/>
      <c r="L142" s="4"/>
    </row>
    <row r="143" spans="1:12" s="17" customFormat="1" ht="21" customHeight="1" x14ac:dyDescent="0.25">
      <c r="A143" s="39">
        <f t="shared" si="6"/>
        <v>53</v>
      </c>
      <c r="B143" s="40">
        <v>6681</v>
      </c>
      <c r="C143" s="70" t="s">
        <v>33</v>
      </c>
      <c r="D143" s="38">
        <v>5.8609999999999998</v>
      </c>
      <c r="E143" s="38">
        <v>6.39</v>
      </c>
      <c r="F143" s="38">
        <f t="shared" si="7"/>
        <v>0.52900000000000003</v>
      </c>
      <c r="G143" s="38">
        <v>10</v>
      </c>
      <c r="H143" s="30"/>
      <c r="I143" s="26"/>
      <c r="J143" s="26"/>
      <c r="K143" s="1"/>
      <c r="L143" s="4"/>
    </row>
    <row r="144" spans="1:12" s="17" customFormat="1" ht="21" customHeight="1" x14ac:dyDescent="0.25">
      <c r="A144" s="39">
        <f t="shared" si="6"/>
        <v>53</v>
      </c>
      <c r="B144" s="40">
        <v>6681</v>
      </c>
      <c r="C144" s="70" t="s">
        <v>33</v>
      </c>
      <c r="D144" s="38">
        <f>E143</f>
        <v>6.39</v>
      </c>
      <c r="E144" s="38">
        <v>11.127000000000001</v>
      </c>
      <c r="F144" s="38">
        <f t="shared" si="7"/>
        <v>4.7370000000000001</v>
      </c>
      <c r="G144" s="38">
        <v>6</v>
      </c>
      <c r="H144" s="30"/>
      <c r="I144" s="26"/>
      <c r="J144" s="26"/>
      <c r="K144" s="1"/>
      <c r="L144" s="4"/>
    </row>
    <row r="145" spans="1:12" s="17" customFormat="1" ht="21" customHeight="1" x14ac:dyDescent="0.25">
      <c r="A145" s="39">
        <f t="shared" si="6"/>
        <v>54</v>
      </c>
      <c r="B145" s="40">
        <v>6692</v>
      </c>
      <c r="C145" s="40" t="s">
        <v>44</v>
      </c>
      <c r="D145" s="38">
        <v>0</v>
      </c>
      <c r="E145" s="38">
        <v>4.0750000000000002</v>
      </c>
      <c r="F145" s="38">
        <f t="shared" si="7"/>
        <v>4.0750000000000002</v>
      </c>
      <c r="G145" s="38">
        <v>6</v>
      </c>
      <c r="H145" s="30"/>
      <c r="I145" s="26"/>
      <c r="J145" s="26"/>
      <c r="K145" s="1"/>
      <c r="L145" s="4"/>
    </row>
    <row r="146" spans="1:12" s="17" customFormat="1" ht="21" customHeight="1" x14ac:dyDescent="0.25">
      <c r="A146" s="39">
        <f t="shared" si="6"/>
        <v>55</v>
      </c>
      <c r="B146" s="40">
        <v>7235</v>
      </c>
      <c r="C146" s="70" t="s">
        <v>51</v>
      </c>
      <c r="D146" s="38">
        <v>0</v>
      </c>
      <c r="E146" s="38">
        <v>0.64500000000000002</v>
      </c>
      <c r="F146" s="38">
        <f t="shared" si="7"/>
        <v>0.64500000000000002</v>
      </c>
      <c r="G146" s="38">
        <v>10</v>
      </c>
      <c r="H146" s="30"/>
      <c r="I146" s="26"/>
      <c r="J146" s="26"/>
      <c r="K146" s="1"/>
      <c r="L146" s="4"/>
    </row>
    <row r="147" spans="1:12" s="17" customFormat="1" ht="21" customHeight="1" x14ac:dyDescent="0.25">
      <c r="A147" s="39">
        <f t="shared" si="6"/>
        <v>55</v>
      </c>
      <c r="B147" s="40">
        <v>7235</v>
      </c>
      <c r="C147" s="70" t="s">
        <v>51</v>
      </c>
      <c r="D147" s="38">
        <f>E146</f>
        <v>0.64500000000000002</v>
      </c>
      <c r="E147" s="38">
        <v>2.8170000000000002</v>
      </c>
      <c r="F147" s="38">
        <f t="shared" si="7"/>
        <v>2.1720000000000002</v>
      </c>
      <c r="G147" s="38">
        <v>6</v>
      </c>
      <c r="H147" s="30"/>
      <c r="I147" s="26"/>
      <c r="J147" s="26"/>
      <c r="K147" s="1"/>
      <c r="L147" s="4"/>
    </row>
    <row r="148" spans="1:12" s="17" customFormat="1" ht="21" customHeight="1" x14ac:dyDescent="0.25">
      <c r="A148" s="39">
        <f t="shared" ref="A148:A211" si="8">IF(B147=B148,A147,A147+1)</f>
        <v>56</v>
      </c>
      <c r="B148" s="40">
        <v>7299</v>
      </c>
      <c r="C148" s="70" t="s">
        <v>46</v>
      </c>
      <c r="D148" s="38">
        <v>0</v>
      </c>
      <c r="E148" s="38">
        <v>1.62</v>
      </c>
      <c r="F148" s="38">
        <f t="shared" si="7"/>
        <v>1.62</v>
      </c>
      <c r="G148" s="38">
        <v>10</v>
      </c>
      <c r="H148" s="30"/>
      <c r="I148" s="26"/>
      <c r="J148" s="26"/>
      <c r="K148" s="1"/>
      <c r="L148" s="4"/>
    </row>
    <row r="149" spans="1:12" s="17" customFormat="1" ht="21" customHeight="1" x14ac:dyDescent="0.25">
      <c r="A149" s="39">
        <f t="shared" si="8"/>
        <v>56</v>
      </c>
      <c r="B149" s="40">
        <v>7299</v>
      </c>
      <c r="C149" s="70" t="s">
        <v>46</v>
      </c>
      <c r="D149" s="38">
        <f>E148</f>
        <v>1.62</v>
      </c>
      <c r="E149" s="38">
        <v>3.14</v>
      </c>
      <c r="F149" s="38">
        <f t="shared" si="7"/>
        <v>1.52</v>
      </c>
      <c r="G149" s="38">
        <v>6</v>
      </c>
      <c r="H149" s="30"/>
      <c r="I149" s="26"/>
      <c r="J149" s="26"/>
      <c r="K149" s="1"/>
      <c r="L149" s="4"/>
    </row>
    <row r="150" spans="1:12" s="17" customFormat="1" ht="21" customHeight="1" x14ac:dyDescent="0.25">
      <c r="A150" s="39">
        <f t="shared" si="8"/>
        <v>57</v>
      </c>
      <c r="B150" s="40">
        <v>7304</v>
      </c>
      <c r="C150" s="70" t="s">
        <v>47</v>
      </c>
      <c r="D150" s="38">
        <v>0</v>
      </c>
      <c r="E150" s="38">
        <v>1.65</v>
      </c>
      <c r="F150" s="38">
        <f t="shared" si="7"/>
        <v>1.65</v>
      </c>
      <c r="G150" s="38">
        <v>6</v>
      </c>
      <c r="H150" s="30"/>
      <c r="I150" s="26"/>
      <c r="J150" s="26"/>
      <c r="K150" s="1"/>
      <c r="L150" s="4"/>
    </row>
    <row r="151" spans="1:12" s="17" customFormat="1" ht="49.5" customHeight="1" x14ac:dyDescent="0.25">
      <c r="A151" s="39">
        <f t="shared" si="8"/>
        <v>58</v>
      </c>
      <c r="B151" s="40">
        <v>7310</v>
      </c>
      <c r="C151" s="70" t="s">
        <v>131</v>
      </c>
      <c r="D151" s="38">
        <v>0</v>
      </c>
      <c r="E151" s="38">
        <v>2.4750000000000001</v>
      </c>
      <c r="F151" s="38">
        <f t="shared" si="7"/>
        <v>2.4750000000000001</v>
      </c>
      <c r="G151" s="38">
        <v>6</v>
      </c>
      <c r="H151" s="30"/>
      <c r="I151" s="26"/>
      <c r="J151" s="26"/>
      <c r="K151" s="1"/>
      <c r="L151" s="4"/>
    </row>
    <row r="152" spans="1:12" s="17" customFormat="1" ht="21" customHeight="1" x14ac:dyDescent="0.25">
      <c r="A152" s="39">
        <f t="shared" si="8"/>
        <v>59</v>
      </c>
      <c r="B152" s="40">
        <v>7314</v>
      </c>
      <c r="C152" s="70" t="s">
        <v>132</v>
      </c>
      <c r="D152" s="38">
        <v>0</v>
      </c>
      <c r="E152" s="38">
        <v>0.1</v>
      </c>
      <c r="F152" s="38">
        <f t="shared" si="7"/>
        <v>0.1</v>
      </c>
      <c r="G152" s="38">
        <v>10</v>
      </c>
      <c r="H152" s="30"/>
      <c r="I152" s="26"/>
      <c r="J152" s="26"/>
      <c r="K152" s="1"/>
      <c r="L152" s="4"/>
    </row>
    <row r="153" spans="1:12" s="17" customFormat="1" ht="21" customHeight="1" x14ac:dyDescent="0.25">
      <c r="A153" s="39">
        <f t="shared" si="8"/>
        <v>59</v>
      </c>
      <c r="B153" s="40">
        <v>7314</v>
      </c>
      <c r="C153" s="73" t="s">
        <v>132</v>
      </c>
      <c r="D153" s="38">
        <f>E152</f>
        <v>0.1</v>
      </c>
      <c r="E153" s="38">
        <v>3.46</v>
      </c>
      <c r="F153" s="38">
        <f t="shared" si="7"/>
        <v>3.36</v>
      </c>
      <c r="G153" s="38">
        <v>6</v>
      </c>
      <c r="H153" s="30"/>
      <c r="I153" s="26"/>
      <c r="J153" s="26"/>
      <c r="K153" s="1"/>
      <c r="L153" s="4"/>
    </row>
    <row r="154" spans="1:12" s="17" customFormat="1" ht="21" customHeight="1" x14ac:dyDescent="0.25">
      <c r="A154" s="39">
        <f t="shared" si="8"/>
        <v>60</v>
      </c>
      <c r="B154" s="40">
        <v>7323</v>
      </c>
      <c r="C154" s="70" t="s">
        <v>48</v>
      </c>
      <c r="D154" s="38">
        <v>0</v>
      </c>
      <c r="E154" s="38">
        <v>1.83</v>
      </c>
      <c r="F154" s="38">
        <f t="shared" si="7"/>
        <v>1.83</v>
      </c>
      <c r="G154" s="38">
        <v>6</v>
      </c>
      <c r="H154" s="30"/>
      <c r="I154" s="26"/>
      <c r="J154" s="26"/>
      <c r="K154" s="1"/>
      <c r="L154" s="4"/>
    </row>
    <row r="155" spans="1:12" s="17" customFormat="1" ht="21" customHeight="1" x14ac:dyDescent="0.25">
      <c r="A155" s="39">
        <f t="shared" si="8"/>
        <v>61</v>
      </c>
      <c r="B155" s="40">
        <v>7332</v>
      </c>
      <c r="C155" s="24" t="s">
        <v>104</v>
      </c>
      <c r="D155" s="38">
        <v>0</v>
      </c>
      <c r="E155" s="38">
        <v>0.21199999999999999</v>
      </c>
      <c r="F155" s="38">
        <f t="shared" si="7"/>
        <v>0.21199999999999999</v>
      </c>
      <c r="G155" s="38">
        <v>10</v>
      </c>
      <c r="H155" s="30"/>
      <c r="I155" s="26"/>
      <c r="J155" s="26"/>
      <c r="K155" s="1"/>
      <c r="L155" s="4"/>
    </row>
    <row r="156" spans="1:12" s="17" customFormat="1" ht="21" customHeight="1" x14ac:dyDescent="0.25">
      <c r="A156" s="39">
        <f t="shared" si="8"/>
        <v>61</v>
      </c>
      <c r="B156" s="40">
        <v>7332</v>
      </c>
      <c r="C156" s="24" t="s">
        <v>104</v>
      </c>
      <c r="D156" s="38">
        <f>E155</f>
        <v>0.21199999999999999</v>
      </c>
      <c r="E156" s="38">
        <v>3.6779999999999999</v>
      </c>
      <c r="F156" s="38">
        <f t="shared" si="7"/>
        <v>3.4660000000000002</v>
      </c>
      <c r="G156" s="38">
        <v>6</v>
      </c>
      <c r="H156" s="30"/>
      <c r="I156" s="26"/>
      <c r="J156" s="26"/>
      <c r="K156" s="1"/>
      <c r="L156" s="4"/>
    </row>
    <row r="157" spans="1:12" s="17" customFormat="1" ht="21" customHeight="1" x14ac:dyDescent="0.25">
      <c r="A157" s="39">
        <f t="shared" si="8"/>
        <v>62</v>
      </c>
      <c r="B157" s="40">
        <v>7333</v>
      </c>
      <c r="C157" s="40" t="s">
        <v>34</v>
      </c>
      <c r="D157" s="38">
        <v>0</v>
      </c>
      <c r="E157" s="38">
        <v>0.2</v>
      </c>
      <c r="F157" s="38">
        <f t="shared" si="7"/>
        <v>0.2</v>
      </c>
      <c r="G157" s="38">
        <v>10</v>
      </c>
      <c r="H157" s="30"/>
      <c r="I157" s="26"/>
      <c r="J157" s="26"/>
      <c r="K157" s="1"/>
      <c r="L157" s="4"/>
    </row>
    <row r="158" spans="1:12" s="17" customFormat="1" ht="21" customHeight="1" x14ac:dyDescent="0.25">
      <c r="A158" s="39">
        <f t="shared" si="8"/>
        <v>62</v>
      </c>
      <c r="B158" s="40">
        <v>7333</v>
      </c>
      <c r="C158" s="40" t="s">
        <v>34</v>
      </c>
      <c r="D158" s="38">
        <f>E157</f>
        <v>0.2</v>
      </c>
      <c r="E158" s="38">
        <v>2.2930000000000001</v>
      </c>
      <c r="F158" s="38">
        <f t="shared" si="7"/>
        <v>2.093</v>
      </c>
      <c r="G158" s="38">
        <v>6</v>
      </c>
      <c r="H158" s="30"/>
      <c r="I158" s="26"/>
      <c r="J158" s="26"/>
      <c r="K158" s="1"/>
      <c r="L158" s="4"/>
    </row>
    <row r="159" spans="1:12" s="17" customFormat="1" ht="21" customHeight="1" x14ac:dyDescent="0.25">
      <c r="A159" s="39">
        <f t="shared" si="8"/>
        <v>62</v>
      </c>
      <c r="B159" s="40">
        <v>7333</v>
      </c>
      <c r="C159" s="40" t="s">
        <v>34</v>
      </c>
      <c r="D159" s="38">
        <f>E158</f>
        <v>2.2930000000000001</v>
      </c>
      <c r="E159" s="38">
        <v>2.38</v>
      </c>
      <c r="F159" s="38">
        <f t="shared" si="7"/>
        <v>8.6999999999999994E-2</v>
      </c>
      <c r="G159" s="38">
        <v>10</v>
      </c>
      <c r="H159" s="30"/>
      <c r="I159" s="26"/>
      <c r="J159" s="26"/>
      <c r="K159" s="1"/>
      <c r="L159" s="4"/>
    </row>
    <row r="160" spans="1:12" s="17" customFormat="1" ht="21" customHeight="1" x14ac:dyDescent="0.25">
      <c r="A160" s="39">
        <f t="shared" si="8"/>
        <v>62</v>
      </c>
      <c r="B160" s="40">
        <v>7333</v>
      </c>
      <c r="C160" s="40" t="s">
        <v>34</v>
      </c>
      <c r="D160" s="38">
        <f>E159</f>
        <v>2.38</v>
      </c>
      <c r="E160" s="38">
        <v>4.0229999999999997</v>
      </c>
      <c r="F160" s="38">
        <f t="shared" si="7"/>
        <v>1.643</v>
      </c>
      <c r="G160" s="38">
        <v>6</v>
      </c>
      <c r="H160" s="30"/>
      <c r="I160" s="26"/>
      <c r="J160" s="26"/>
      <c r="K160" s="1"/>
      <c r="L160" s="4"/>
    </row>
    <row r="161" spans="1:12" s="17" customFormat="1" ht="21" customHeight="1" x14ac:dyDescent="0.25">
      <c r="A161" s="39">
        <f t="shared" si="8"/>
        <v>63</v>
      </c>
      <c r="B161" s="40">
        <v>7334</v>
      </c>
      <c r="C161" s="40" t="s">
        <v>35</v>
      </c>
      <c r="D161" s="38">
        <v>0</v>
      </c>
      <c r="E161" s="38">
        <v>3.9350000000000001</v>
      </c>
      <c r="F161" s="38">
        <f t="shared" si="7"/>
        <v>3.9350000000000001</v>
      </c>
      <c r="G161" s="38">
        <v>6</v>
      </c>
      <c r="H161" s="30"/>
      <c r="I161" s="26"/>
      <c r="J161" s="26"/>
      <c r="K161" s="1"/>
      <c r="L161" s="4"/>
    </row>
    <row r="162" spans="1:12" s="17" customFormat="1" ht="21" customHeight="1" x14ac:dyDescent="0.25">
      <c r="A162" s="39">
        <f t="shared" si="8"/>
        <v>63</v>
      </c>
      <c r="B162" s="40">
        <v>7334</v>
      </c>
      <c r="C162" s="40" t="s">
        <v>35</v>
      </c>
      <c r="D162" s="38">
        <f>E161</f>
        <v>3.9350000000000001</v>
      </c>
      <c r="E162" s="38">
        <v>4.6500000000000004</v>
      </c>
      <c r="F162" s="38">
        <f t="shared" si="7"/>
        <v>0.71499999999999997</v>
      </c>
      <c r="G162" s="38">
        <v>10</v>
      </c>
      <c r="H162" s="30"/>
      <c r="I162" s="26"/>
      <c r="J162" s="26"/>
      <c r="K162" s="1"/>
      <c r="L162" s="4"/>
    </row>
    <row r="163" spans="1:12" s="17" customFormat="1" ht="21" customHeight="1" x14ac:dyDescent="0.25">
      <c r="A163" s="39">
        <f t="shared" si="8"/>
        <v>63</v>
      </c>
      <c r="B163" s="40">
        <v>7334</v>
      </c>
      <c r="C163" s="40" t="s">
        <v>35</v>
      </c>
      <c r="D163" s="38">
        <f>E162</f>
        <v>4.6500000000000004</v>
      </c>
      <c r="E163" s="38">
        <v>7.34</v>
      </c>
      <c r="F163" s="38">
        <f t="shared" si="7"/>
        <v>2.69</v>
      </c>
      <c r="G163" s="38">
        <v>6</v>
      </c>
      <c r="H163" s="30"/>
      <c r="I163" s="26"/>
      <c r="J163" s="26"/>
      <c r="K163" s="1"/>
      <c r="L163" s="4"/>
    </row>
    <row r="164" spans="1:12" s="17" customFormat="1" ht="21" customHeight="1" x14ac:dyDescent="0.25">
      <c r="A164" s="39">
        <f t="shared" si="8"/>
        <v>63</v>
      </c>
      <c r="B164" s="40">
        <v>7334</v>
      </c>
      <c r="C164" s="40" t="s">
        <v>35</v>
      </c>
      <c r="D164" s="38">
        <f>E163</f>
        <v>7.34</v>
      </c>
      <c r="E164" s="38">
        <v>8.31</v>
      </c>
      <c r="F164" s="38">
        <f t="shared" si="7"/>
        <v>0.97</v>
      </c>
      <c r="G164" s="38">
        <v>10</v>
      </c>
      <c r="H164" s="30"/>
      <c r="I164" s="26"/>
      <c r="J164" s="26"/>
      <c r="K164" s="1"/>
      <c r="L164" s="4"/>
    </row>
    <row r="165" spans="1:12" s="17" customFormat="1" ht="69.75" customHeight="1" x14ac:dyDescent="0.25">
      <c r="A165" s="39">
        <f t="shared" si="8"/>
        <v>64</v>
      </c>
      <c r="B165" s="40">
        <v>7336</v>
      </c>
      <c r="C165" s="40" t="s">
        <v>117</v>
      </c>
      <c r="D165" s="38">
        <v>0</v>
      </c>
      <c r="E165" s="38">
        <v>0.60899999999999999</v>
      </c>
      <c r="F165" s="38">
        <f t="shared" ref="F165" si="9">ROUND(E165-D165,3)</f>
        <v>0.60899999999999999</v>
      </c>
      <c r="G165" s="38">
        <v>6</v>
      </c>
      <c r="H165" s="30"/>
      <c r="I165" s="26"/>
      <c r="J165" s="26"/>
      <c r="K165" s="1"/>
      <c r="L165" s="4"/>
    </row>
    <row r="166" spans="1:12" s="17" customFormat="1" ht="21" customHeight="1" x14ac:dyDescent="0.25">
      <c r="A166" s="39">
        <f t="shared" si="8"/>
        <v>65</v>
      </c>
      <c r="B166" s="40">
        <v>7337</v>
      </c>
      <c r="C166" s="40" t="s">
        <v>54</v>
      </c>
      <c r="D166" s="38">
        <v>0</v>
      </c>
      <c r="E166" s="38">
        <v>0.13</v>
      </c>
      <c r="F166" s="38">
        <f t="shared" si="7"/>
        <v>0.13</v>
      </c>
      <c r="G166" s="38">
        <v>10</v>
      </c>
      <c r="H166" s="30"/>
      <c r="I166" s="26"/>
      <c r="J166" s="26"/>
      <c r="K166" s="1"/>
      <c r="L166" s="4"/>
    </row>
    <row r="167" spans="1:12" s="17" customFormat="1" ht="21" customHeight="1" x14ac:dyDescent="0.25">
      <c r="A167" s="39">
        <f t="shared" si="8"/>
        <v>65</v>
      </c>
      <c r="B167" s="40">
        <v>7337</v>
      </c>
      <c r="C167" s="40" t="s">
        <v>54</v>
      </c>
      <c r="D167" s="38">
        <f>E166</f>
        <v>0.13</v>
      </c>
      <c r="E167" s="38">
        <v>5.2629999999999999</v>
      </c>
      <c r="F167" s="38">
        <f t="shared" si="7"/>
        <v>5.133</v>
      </c>
      <c r="G167" s="38">
        <v>6</v>
      </c>
      <c r="H167" s="30"/>
      <c r="I167" s="26"/>
      <c r="J167" s="26"/>
      <c r="K167" s="1"/>
      <c r="L167" s="4"/>
    </row>
    <row r="168" spans="1:12" s="17" customFormat="1" ht="21" customHeight="1" x14ac:dyDescent="0.25">
      <c r="A168" s="39">
        <f t="shared" si="8"/>
        <v>66</v>
      </c>
      <c r="B168" s="40">
        <v>7338</v>
      </c>
      <c r="C168" s="40" t="s">
        <v>52</v>
      </c>
      <c r="D168" s="38">
        <v>0</v>
      </c>
      <c r="E168" s="38">
        <v>0.34</v>
      </c>
      <c r="F168" s="38">
        <f t="shared" si="7"/>
        <v>0.34</v>
      </c>
      <c r="G168" s="38">
        <v>10</v>
      </c>
      <c r="H168" s="30"/>
      <c r="I168" s="26"/>
      <c r="J168" s="26"/>
      <c r="K168" s="1"/>
      <c r="L168" s="4"/>
    </row>
    <row r="169" spans="1:12" s="17" customFormat="1" ht="21" customHeight="1" x14ac:dyDescent="0.25">
      <c r="A169" s="39">
        <f t="shared" si="8"/>
        <v>66</v>
      </c>
      <c r="B169" s="40">
        <v>7338</v>
      </c>
      <c r="C169" s="40" t="s">
        <v>52</v>
      </c>
      <c r="D169" s="38">
        <v>0.34</v>
      </c>
      <c r="E169" s="38">
        <v>2.5129999999999999</v>
      </c>
      <c r="F169" s="38">
        <f t="shared" si="7"/>
        <v>2.173</v>
      </c>
      <c r="G169" s="38">
        <v>6</v>
      </c>
      <c r="H169" s="30"/>
      <c r="I169" s="26"/>
      <c r="J169" s="26"/>
      <c r="K169" s="1"/>
      <c r="L169" s="4"/>
    </row>
    <row r="170" spans="1:12" s="17" customFormat="1" ht="21" customHeight="1" x14ac:dyDescent="0.25">
      <c r="A170" s="39">
        <f t="shared" si="8"/>
        <v>66</v>
      </c>
      <c r="B170" s="40">
        <v>7338</v>
      </c>
      <c r="C170" s="40" t="s">
        <v>52</v>
      </c>
      <c r="D170" s="38">
        <f>E169</f>
        <v>2.5129999999999999</v>
      </c>
      <c r="E170" s="38">
        <v>2.5870000000000002</v>
      </c>
      <c r="F170" s="38">
        <f t="shared" si="7"/>
        <v>7.3999999999999996E-2</v>
      </c>
      <c r="G170" s="38">
        <v>10</v>
      </c>
      <c r="H170" s="30"/>
      <c r="I170" s="26"/>
      <c r="J170" s="26"/>
      <c r="K170" s="1"/>
      <c r="L170" s="4"/>
    </row>
    <row r="171" spans="1:12" s="17" customFormat="1" ht="21" customHeight="1" x14ac:dyDescent="0.25">
      <c r="A171" s="39">
        <f t="shared" si="8"/>
        <v>66</v>
      </c>
      <c r="B171" s="40">
        <v>7338</v>
      </c>
      <c r="C171" s="40" t="s">
        <v>52</v>
      </c>
      <c r="D171" s="38">
        <f>E170</f>
        <v>2.5870000000000002</v>
      </c>
      <c r="E171" s="38">
        <v>3.1549999999999998</v>
      </c>
      <c r="F171" s="38">
        <f t="shared" si="7"/>
        <v>0.56799999999999995</v>
      </c>
      <c r="G171" s="38">
        <v>6</v>
      </c>
      <c r="H171" s="30"/>
      <c r="I171" s="26"/>
      <c r="J171" s="26"/>
      <c r="K171" s="1"/>
      <c r="L171" s="4"/>
    </row>
    <row r="172" spans="1:12" s="17" customFormat="1" ht="21" customHeight="1" x14ac:dyDescent="0.25">
      <c r="A172" s="39">
        <f t="shared" si="8"/>
        <v>67</v>
      </c>
      <c r="B172" s="40">
        <v>7339</v>
      </c>
      <c r="C172" s="40" t="s">
        <v>36</v>
      </c>
      <c r="D172" s="38">
        <v>0</v>
      </c>
      <c r="E172" s="38">
        <v>0.69599999999999995</v>
      </c>
      <c r="F172" s="38">
        <f t="shared" si="7"/>
        <v>0.69599999999999995</v>
      </c>
      <c r="G172" s="38">
        <v>10</v>
      </c>
      <c r="H172" s="30"/>
      <c r="I172" s="26"/>
      <c r="J172" s="26"/>
      <c r="K172" s="1"/>
      <c r="L172" s="4"/>
    </row>
    <row r="173" spans="1:12" s="17" customFormat="1" ht="21" customHeight="1" x14ac:dyDescent="0.25">
      <c r="A173" s="39">
        <f t="shared" si="8"/>
        <v>67</v>
      </c>
      <c r="B173" s="40">
        <v>7339</v>
      </c>
      <c r="C173" s="40" t="s">
        <v>36</v>
      </c>
      <c r="D173" s="38">
        <f>E172</f>
        <v>0.69599999999999995</v>
      </c>
      <c r="E173" s="38">
        <v>2.4</v>
      </c>
      <c r="F173" s="38">
        <f t="shared" si="7"/>
        <v>1.704</v>
      </c>
      <c r="G173" s="38">
        <v>6</v>
      </c>
      <c r="H173" s="30"/>
      <c r="I173" s="26"/>
      <c r="J173" s="26"/>
      <c r="K173" s="1"/>
      <c r="L173" s="4"/>
    </row>
    <row r="174" spans="1:12" s="17" customFormat="1" ht="21" customHeight="1" x14ac:dyDescent="0.25">
      <c r="A174" s="39">
        <f t="shared" si="8"/>
        <v>68</v>
      </c>
      <c r="B174" s="40">
        <v>7340</v>
      </c>
      <c r="C174" s="40" t="s">
        <v>58</v>
      </c>
      <c r="D174" s="38">
        <v>0</v>
      </c>
      <c r="E174" s="38">
        <v>3.05</v>
      </c>
      <c r="F174" s="38">
        <f t="shared" si="7"/>
        <v>3.05</v>
      </c>
      <c r="G174" s="38">
        <v>6</v>
      </c>
      <c r="H174" s="30"/>
      <c r="I174" s="26"/>
      <c r="J174" s="26"/>
      <c r="K174" s="1"/>
      <c r="L174" s="4"/>
    </row>
    <row r="175" spans="1:12" s="17" customFormat="1" ht="21" customHeight="1" x14ac:dyDescent="0.25">
      <c r="A175" s="39">
        <f t="shared" si="8"/>
        <v>69</v>
      </c>
      <c r="B175" s="40">
        <v>7341</v>
      </c>
      <c r="C175" s="40" t="s">
        <v>37</v>
      </c>
      <c r="D175" s="38">
        <v>0</v>
      </c>
      <c r="E175" s="38">
        <v>0.42</v>
      </c>
      <c r="F175" s="38">
        <f t="shared" si="7"/>
        <v>0.42</v>
      </c>
      <c r="G175" s="38">
        <v>10</v>
      </c>
      <c r="H175" s="30"/>
      <c r="I175" s="26"/>
      <c r="J175" s="26"/>
      <c r="K175" s="1"/>
      <c r="L175" s="4"/>
    </row>
    <row r="176" spans="1:12" s="17" customFormat="1" ht="21" customHeight="1" x14ac:dyDescent="0.25">
      <c r="A176" s="39">
        <f t="shared" si="8"/>
        <v>69</v>
      </c>
      <c r="B176" s="40">
        <v>7341</v>
      </c>
      <c r="C176" s="40" t="s">
        <v>37</v>
      </c>
      <c r="D176" s="38">
        <f>E175</f>
        <v>0.42</v>
      </c>
      <c r="E176" s="38">
        <v>5.633</v>
      </c>
      <c r="F176" s="38">
        <f t="shared" si="7"/>
        <v>5.2130000000000001</v>
      </c>
      <c r="G176" s="38">
        <v>6</v>
      </c>
      <c r="H176" s="30"/>
      <c r="I176" s="26"/>
      <c r="J176" s="26"/>
      <c r="K176" s="1"/>
      <c r="L176" s="4"/>
    </row>
    <row r="177" spans="1:12" s="17" customFormat="1" ht="21" customHeight="1" x14ac:dyDescent="0.25">
      <c r="A177" s="39">
        <f t="shared" si="8"/>
        <v>70</v>
      </c>
      <c r="B177" s="40">
        <v>7342</v>
      </c>
      <c r="C177" s="40" t="s">
        <v>66</v>
      </c>
      <c r="D177" s="38">
        <v>0</v>
      </c>
      <c r="E177" s="38">
        <v>0.80500000000000005</v>
      </c>
      <c r="F177" s="38">
        <f t="shared" si="7"/>
        <v>0.80500000000000005</v>
      </c>
      <c r="G177" s="38">
        <v>6</v>
      </c>
      <c r="H177" s="30"/>
      <c r="I177" s="26"/>
      <c r="J177" s="26"/>
      <c r="K177" s="1"/>
      <c r="L177" s="4"/>
    </row>
    <row r="178" spans="1:12" s="17" customFormat="1" ht="21" customHeight="1" x14ac:dyDescent="0.25">
      <c r="A178" s="39">
        <f t="shared" si="8"/>
        <v>70</v>
      </c>
      <c r="B178" s="40">
        <v>7342</v>
      </c>
      <c r="C178" s="40" t="s">
        <v>66</v>
      </c>
      <c r="D178" s="38">
        <f>E177</f>
        <v>0.80500000000000005</v>
      </c>
      <c r="E178" s="38">
        <v>1.0549999999999999</v>
      </c>
      <c r="F178" s="38">
        <f t="shared" si="7"/>
        <v>0.25</v>
      </c>
      <c r="G178" s="38">
        <v>10</v>
      </c>
      <c r="H178" s="30"/>
      <c r="I178" s="26"/>
      <c r="J178" s="26"/>
      <c r="K178" s="1"/>
      <c r="L178" s="4"/>
    </row>
    <row r="179" spans="1:12" s="17" customFormat="1" ht="21" customHeight="1" x14ac:dyDescent="0.25">
      <c r="A179" s="39">
        <f t="shared" si="8"/>
        <v>70</v>
      </c>
      <c r="B179" s="40">
        <v>7342</v>
      </c>
      <c r="C179" s="40" t="s">
        <v>66</v>
      </c>
      <c r="D179" s="38">
        <f>E178</f>
        <v>1.0549999999999999</v>
      </c>
      <c r="E179" s="38">
        <v>3.415</v>
      </c>
      <c r="F179" s="38">
        <f t="shared" si="7"/>
        <v>2.36</v>
      </c>
      <c r="G179" s="38">
        <v>6</v>
      </c>
      <c r="H179" s="30"/>
      <c r="I179" s="26"/>
      <c r="J179" s="26"/>
      <c r="K179" s="1"/>
      <c r="L179" s="4"/>
    </row>
    <row r="180" spans="1:12" s="17" customFormat="1" ht="21" customHeight="1" x14ac:dyDescent="0.25">
      <c r="A180" s="39">
        <f t="shared" si="8"/>
        <v>70</v>
      </c>
      <c r="B180" s="40">
        <v>7342</v>
      </c>
      <c r="C180" s="40" t="s">
        <v>66</v>
      </c>
      <c r="D180" s="38">
        <f>E179</f>
        <v>3.415</v>
      </c>
      <c r="E180" s="38">
        <v>3.58</v>
      </c>
      <c r="F180" s="38">
        <f t="shared" si="7"/>
        <v>0.16500000000000001</v>
      </c>
      <c r="G180" s="38">
        <v>10</v>
      </c>
      <c r="H180" s="30"/>
      <c r="I180" s="26"/>
      <c r="J180" s="26"/>
      <c r="K180" s="1"/>
      <c r="L180" s="4"/>
    </row>
    <row r="181" spans="1:12" s="17" customFormat="1" ht="21" customHeight="1" x14ac:dyDescent="0.25">
      <c r="A181" s="39">
        <f t="shared" si="8"/>
        <v>70</v>
      </c>
      <c r="B181" s="40">
        <v>7342</v>
      </c>
      <c r="C181" s="40" t="s">
        <v>66</v>
      </c>
      <c r="D181" s="38">
        <v>4.07</v>
      </c>
      <c r="E181" s="38">
        <v>7.21</v>
      </c>
      <c r="F181" s="38">
        <f t="shared" si="7"/>
        <v>3.14</v>
      </c>
      <c r="G181" s="38">
        <v>10</v>
      </c>
      <c r="H181" s="30"/>
      <c r="I181" s="26"/>
      <c r="J181" s="26"/>
      <c r="K181" s="1"/>
      <c r="L181" s="4"/>
    </row>
    <row r="182" spans="1:12" s="17" customFormat="1" ht="37.5" customHeight="1" x14ac:dyDescent="0.25">
      <c r="A182" s="39">
        <f t="shared" si="8"/>
        <v>71</v>
      </c>
      <c r="B182" s="40">
        <v>7344</v>
      </c>
      <c r="C182" s="40" t="s">
        <v>67</v>
      </c>
      <c r="D182" s="38">
        <v>0</v>
      </c>
      <c r="E182" s="38">
        <v>2.645</v>
      </c>
      <c r="F182" s="38">
        <f t="shared" si="7"/>
        <v>2.645</v>
      </c>
      <c r="G182" s="38">
        <v>6</v>
      </c>
      <c r="H182" s="30"/>
      <c r="I182" s="26"/>
      <c r="J182" s="26"/>
      <c r="K182" s="1"/>
      <c r="L182" s="4"/>
    </row>
    <row r="183" spans="1:12" s="17" customFormat="1" ht="53.25" customHeight="1" x14ac:dyDescent="0.25">
      <c r="A183" s="39">
        <f t="shared" si="8"/>
        <v>72</v>
      </c>
      <c r="B183" s="40">
        <v>7349</v>
      </c>
      <c r="C183" s="40" t="s">
        <v>118</v>
      </c>
      <c r="D183" s="38">
        <v>0</v>
      </c>
      <c r="E183" s="38">
        <v>1.163</v>
      </c>
      <c r="F183" s="38">
        <f t="shared" ref="F183:F235" si="10">ROUND(E183-D183,3)</f>
        <v>1.163</v>
      </c>
      <c r="G183" s="38">
        <v>6</v>
      </c>
      <c r="H183" s="30"/>
      <c r="I183" s="26"/>
      <c r="J183" s="26"/>
      <c r="K183" s="1"/>
      <c r="L183" s="4"/>
    </row>
    <row r="184" spans="1:12" s="17" customFormat="1" ht="18" customHeight="1" x14ac:dyDescent="0.25">
      <c r="A184" s="39">
        <f t="shared" si="8"/>
        <v>73</v>
      </c>
      <c r="B184" s="40">
        <v>7377</v>
      </c>
      <c r="C184" s="40" t="s">
        <v>49</v>
      </c>
      <c r="D184" s="38">
        <v>0</v>
      </c>
      <c r="E184" s="38">
        <v>2.3199999999999998</v>
      </c>
      <c r="F184" s="38">
        <f t="shared" si="10"/>
        <v>2.3199999999999998</v>
      </c>
      <c r="G184" s="38">
        <v>6</v>
      </c>
      <c r="H184" s="30"/>
      <c r="I184" s="26"/>
      <c r="J184" s="26"/>
      <c r="K184" s="1"/>
      <c r="L184" s="4"/>
    </row>
    <row r="185" spans="1:12" s="17" customFormat="1" ht="40.5" customHeight="1" x14ac:dyDescent="0.25">
      <c r="A185" s="39">
        <f t="shared" si="8"/>
        <v>74</v>
      </c>
      <c r="B185" s="40">
        <v>7379</v>
      </c>
      <c r="C185" s="40" t="s">
        <v>68</v>
      </c>
      <c r="D185" s="38">
        <v>0.127</v>
      </c>
      <c r="E185" s="38">
        <v>2.8090000000000002</v>
      </c>
      <c r="F185" s="38">
        <f t="shared" si="10"/>
        <v>2.6819999999999999</v>
      </c>
      <c r="G185" s="38">
        <v>10</v>
      </c>
      <c r="H185" s="30"/>
      <c r="I185" s="26"/>
      <c r="J185" s="26"/>
      <c r="K185" s="1"/>
      <c r="L185" s="4"/>
    </row>
    <row r="186" spans="1:12" s="17" customFormat="1" ht="36.75" customHeight="1" x14ac:dyDescent="0.25">
      <c r="A186" s="39">
        <f t="shared" si="8"/>
        <v>75</v>
      </c>
      <c r="B186" s="40">
        <v>7406</v>
      </c>
      <c r="C186" s="40" t="s">
        <v>99</v>
      </c>
      <c r="D186" s="38">
        <v>0</v>
      </c>
      <c r="E186" s="38">
        <v>0.439</v>
      </c>
      <c r="F186" s="38">
        <f t="shared" si="10"/>
        <v>0.439</v>
      </c>
      <c r="G186" s="38">
        <v>10</v>
      </c>
      <c r="H186" s="30"/>
      <c r="I186" s="26"/>
      <c r="J186" s="26"/>
      <c r="K186" s="1"/>
      <c r="L186" s="4"/>
    </row>
    <row r="187" spans="1:12" s="17" customFormat="1" ht="21" customHeight="1" x14ac:dyDescent="0.25">
      <c r="A187" s="39">
        <f t="shared" si="8"/>
        <v>76</v>
      </c>
      <c r="B187" s="40">
        <v>7820</v>
      </c>
      <c r="C187" s="40" t="s">
        <v>38</v>
      </c>
      <c r="D187" s="38">
        <v>0</v>
      </c>
      <c r="E187" s="38">
        <v>2.7189999999999999</v>
      </c>
      <c r="F187" s="38">
        <f t="shared" si="10"/>
        <v>2.7189999999999999</v>
      </c>
      <c r="G187" s="38">
        <v>6</v>
      </c>
      <c r="H187" s="30"/>
      <c r="I187" s="26"/>
      <c r="J187" s="26"/>
      <c r="K187" s="1"/>
      <c r="L187" s="4"/>
    </row>
    <row r="188" spans="1:12" s="17" customFormat="1" ht="21" customHeight="1" x14ac:dyDescent="0.25">
      <c r="A188" s="39">
        <f t="shared" si="8"/>
        <v>76</v>
      </c>
      <c r="B188" s="40">
        <v>7820</v>
      </c>
      <c r="C188" s="40" t="s">
        <v>38</v>
      </c>
      <c r="D188" s="38">
        <f>E187</f>
        <v>2.7189999999999999</v>
      </c>
      <c r="E188" s="38">
        <v>2.7850000000000001</v>
      </c>
      <c r="F188" s="38">
        <f t="shared" si="10"/>
        <v>6.6000000000000003E-2</v>
      </c>
      <c r="G188" s="38">
        <v>10</v>
      </c>
      <c r="H188" s="30"/>
      <c r="I188" s="26"/>
      <c r="J188" s="26"/>
      <c r="K188" s="1"/>
      <c r="L188" s="4"/>
    </row>
    <row r="189" spans="1:12" s="17" customFormat="1" ht="21" customHeight="1" x14ac:dyDescent="0.25">
      <c r="A189" s="39">
        <f t="shared" si="8"/>
        <v>77</v>
      </c>
      <c r="B189" s="40">
        <v>7825</v>
      </c>
      <c r="C189" s="40" t="s">
        <v>39</v>
      </c>
      <c r="D189" s="38">
        <v>0</v>
      </c>
      <c r="E189" s="38">
        <v>0.04</v>
      </c>
      <c r="F189" s="38">
        <f t="shared" si="10"/>
        <v>0.04</v>
      </c>
      <c r="G189" s="38">
        <v>10</v>
      </c>
      <c r="H189" s="30"/>
      <c r="I189" s="26"/>
      <c r="J189" s="26"/>
      <c r="K189" s="1"/>
      <c r="L189" s="4"/>
    </row>
    <row r="190" spans="1:12" s="17" customFormat="1" ht="21" customHeight="1" x14ac:dyDescent="0.25">
      <c r="A190" s="39">
        <f t="shared" si="8"/>
        <v>77</v>
      </c>
      <c r="B190" s="40">
        <v>7825</v>
      </c>
      <c r="C190" s="40" t="s">
        <v>39</v>
      </c>
      <c r="D190" s="38">
        <f>E189</f>
        <v>0.04</v>
      </c>
      <c r="E190" s="38">
        <v>1.8</v>
      </c>
      <c r="F190" s="38">
        <f t="shared" si="10"/>
        <v>1.76</v>
      </c>
      <c r="G190" s="38">
        <v>6</v>
      </c>
      <c r="H190" s="30"/>
      <c r="I190" s="26"/>
      <c r="J190" s="26"/>
      <c r="K190" s="1"/>
      <c r="L190" s="4"/>
    </row>
    <row r="191" spans="1:12" s="17" customFormat="1" ht="47.25" customHeight="1" x14ac:dyDescent="0.25">
      <c r="A191" s="39">
        <f t="shared" si="8"/>
        <v>78</v>
      </c>
      <c r="B191" s="40">
        <v>7827</v>
      </c>
      <c r="C191" s="40" t="s">
        <v>97</v>
      </c>
      <c r="D191" s="38">
        <v>2.4E-2</v>
      </c>
      <c r="E191" s="38">
        <v>3.145</v>
      </c>
      <c r="F191" s="38">
        <f t="shared" si="10"/>
        <v>3.121</v>
      </c>
      <c r="G191" s="38">
        <v>10</v>
      </c>
      <c r="H191" s="30"/>
      <c r="I191" s="26"/>
      <c r="J191" s="26"/>
      <c r="K191" s="1"/>
      <c r="L191" s="4"/>
    </row>
    <row r="192" spans="1:12" s="17" customFormat="1" ht="38.25" customHeight="1" x14ac:dyDescent="0.25">
      <c r="A192" s="39">
        <f t="shared" si="8"/>
        <v>79</v>
      </c>
      <c r="B192" s="40">
        <v>20005</v>
      </c>
      <c r="C192" s="40" t="s">
        <v>80</v>
      </c>
      <c r="D192" s="38">
        <v>0</v>
      </c>
      <c r="E192" s="38">
        <v>1.7</v>
      </c>
      <c r="F192" s="38">
        <f t="shared" si="10"/>
        <v>1.7</v>
      </c>
      <c r="G192" s="38">
        <v>6</v>
      </c>
      <c r="H192" s="30"/>
      <c r="I192" s="26"/>
      <c r="J192" s="26"/>
      <c r="K192" s="1"/>
      <c r="L192" s="4"/>
    </row>
    <row r="193" spans="1:12" s="17" customFormat="1" ht="39" customHeight="1" x14ac:dyDescent="0.25">
      <c r="A193" s="39">
        <f t="shared" si="8"/>
        <v>80</v>
      </c>
      <c r="B193" s="40">
        <v>20610</v>
      </c>
      <c r="C193" s="40" t="s">
        <v>69</v>
      </c>
      <c r="D193" s="38">
        <v>0.02</v>
      </c>
      <c r="E193" s="38">
        <v>0.91500000000000004</v>
      </c>
      <c r="F193" s="38">
        <f t="shared" si="10"/>
        <v>0.89500000000000002</v>
      </c>
      <c r="G193" s="38">
        <v>10</v>
      </c>
      <c r="H193" s="30"/>
      <c r="I193" s="26"/>
      <c r="J193" s="26"/>
      <c r="K193" s="1"/>
      <c r="L193" s="4"/>
    </row>
    <row r="194" spans="1:12" s="17" customFormat="1" ht="39.75" customHeight="1" x14ac:dyDescent="0.25">
      <c r="A194" s="39">
        <f t="shared" si="8"/>
        <v>81</v>
      </c>
      <c r="B194" s="40">
        <v>20246</v>
      </c>
      <c r="C194" s="40" t="s">
        <v>70</v>
      </c>
      <c r="D194" s="38">
        <v>0</v>
      </c>
      <c r="E194" s="38">
        <v>0.3</v>
      </c>
      <c r="F194" s="38">
        <f t="shared" si="10"/>
        <v>0.3</v>
      </c>
      <c r="G194" s="38">
        <v>6</v>
      </c>
      <c r="H194" s="30"/>
      <c r="I194" s="26"/>
      <c r="J194" s="26"/>
      <c r="K194" s="1"/>
      <c r="L194" s="4"/>
    </row>
    <row r="195" spans="1:12" s="17" customFormat="1" ht="21" customHeight="1" x14ac:dyDescent="0.25">
      <c r="A195" s="39">
        <f t="shared" si="8"/>
        <v>82</v>
      </c>
      <c r="B195" s="40">
        <v>20403</v>
      </c>
      <c r="C195" s="39" t="s">
        <v>40</v>
      </c>
      <c r="D195" s="38">
        <v>0</v>
      </c>
      <c r="E195" s="38">
        <v>0.06</v>
      </c>
      <c r="F195" s="38">
        <f t="shared" si="10"/>
        <v>0.06</v>
      </c>
      <c r="G195" s="38">
        <v>10</v>
      </c>
      <c r="H195" s="30"/>
      <c r="I195" s="26"/>
      <c r="J195" s="26"/>
      <c r="K195" s="1"/>
      <c r="L195" s="4"/>
    </row>
    <row r="196" spans="1:12" s="17" customFormat="1" ht="21" customHeight="1" x14ac:dyDescent="0.25">
      <c r="A196" s="39">
        <f t="shared" si="8"/>
        <v>82</v>
      </c>
      <c r="B196" s="40">
        <v>20403</v>
      </c>
      <c r="C196" s="39" t="s">
        <v>40</v>
      </c>
      <c r="D196" s="38">
        <f>E195</f>
        <v>0.06</v>
      </c>
      <c r="E196" s="38">
        <v>0.81499999999999995</v>
      </c>
      <c r="F196" s="38">
        <f t="shared" si="10"/>
        <v>0.755</v>
      </c>
      <c r="G196" s="38">
        <v>6</v>
      </c>
      <c r="H196" s="30"/>
      <c r="I196" s="26"/>
      <c r="J196" s="26"/>
      <c r="K196" s="1"/>
      <c r="L196" s="4"/>
    </row>
    <row r="197" spans="1:12" s="17" customFormat="1" ht="21" customHeight="1" x14ac:dyDescent="0.25">
      <c r="A197" s="39">
        <f t="shared" si="8"/>
        <v>83</v>
      </c>
      <c r="B197" s="40">
        <v>20404</v>
      </c>
      <c r="C197" s="39" t="s">
        <v>41</v>
      </c>
      <c r="D197" s="38">
        <v>0</v>
      </c>
      <c r="E197" s="38">
        <v>1.1950000000000001</v>
      </c>
      <c r="F197" s="38">
        <f t="shared" si="10"/>
        <v>1.1950000000000001</v>
      </c>
      <c r="G197" s="38">
        <v>6</v>
      </c>
      <c r="H197" s="30"/>
      <c r="I197" s="26"/>
      <c r="J197" s="26"/>
      <c r="K197" s="1"/>
      <c r="L197" s="4"/>
    </row>
    <row r="198" spans="1:12" s="17" customFormat="1" ht="21" customHeight="1" x14ac:dyDescent="0.25">
      <c r="A198" s="39">
        <f t="shared" si="8"/>
        <v>84</v>
      </c>
      <c r="B198" s="40">
        <v>20406</v>
      </c>
      <c r="C198" s="39" t="s">
        <v>91</v>
      </c>
      <c r="D198" s="38">
        <v>0</v>
      </c>
      <c r="E198" s="38">
        <v>4.8</v>
      </c>
      <c r="F198" s="38">
        <f t="shared" si="10"/>
        <v>4.8</v>
      </c>
      <c r="G198" s="38">
        <v>6</v>
      </c>
      <c r="H198" s="30"/>
      <c r="I198" s="26"/>
      <c r="J198" s="26"/>
      <c r="K198" s="1"/>
      <c r="L198" s="4"/>
    </row>
    <row r="199" spans="1:12" s="17" customFormat="1" ht="21" customHeight="1" x14ac:dyDescent="0.25">
      <c r="A199" s="39">
        <f t="shared" si="8"/>
        <v>84</v>
      </c>
      <c r="B199" s="40">
        <v>20406</v>
      </c>
      <c r="C199" s="39" t="s">
        <v>91</v>
      </c>
      <c r="D199" s="38">
        <f>E198</f>
        <v>4.8</v>
      </c>
      <c r="E199" s="38">
        <v>4.9249999999999998</v>
      </c>
      <c r="F199" s="38">
        <f t="shared" si="10"/>
        <v>0.125</v>
      </c>
      <c r="G199" s="38">
        <v>10</v>
      </c>
      <c r="H199" s="30"/>
      <c r="I199" s="26"/>
      <c r="J199" s="26"/>
      <c r="K199" s="1"/>
      <c r="L199" s="4"/>
    </row>
    <row r="200" spans="1:12" s="17" customFormat="1" ht="21" customHeight="1" x14ac:dyDescent="0.25">
      <c r="A200" s="39">
        <f t="shared" si="8"/>
        <v>85</v>
      </c>
      <c r="B200" s="40">
        <v>20407</v>
      </c>
      <c r="C200" s="39" t="s">
        <v>42</v>
      </c>
      <c r="D200" s="38">
        <v>0</v>
      </c>
      <c r="E200" s="38">
        <v>0.45500000000000002</v>
      </c>
      <c r="F200" s="38">
        <f t="shared" si="10"/>
        <v>0.45500000000000002</v>
      </c>
      <c r="G200" s="38">
        <v>10</v>
      </c>
      <c r="H200" s="30"/>
      <c r="I200" s="26"/>
      <c r="J200" s="26"/>
      <c r="K200" s="1"/>
      <c r="L200" s="4"/>
    </row>
    <row r="201" spans="1:12" s="17" customFormat="1" ht="21" customHeight="1" x14ac:dyDescent="0.25">
      <c r="A201" s="39">
        <f t="shared" si="8"/>
        <v>85</v>
      </c>
      <c r="B201" s="40">
        <v>20407</v>
      </c>
      <c r="C201" s="39" t="s">
        <v>42</v>
      </c>
      <c r="D201" s="38">
        <f>E200</f>
        <v>0.45500000000000002</v>
      </c>
      <c r="E201" s="38">
        <v>1.595</v>
      </c>
      <c r="F201" s="38">
        <f t="shared" si="10"/>
        <v>1.1399999999999999</v>
      </c>
      <c r="G201" s="38">
        <v>6</v>
      </c>
      <c r="H201" s="30"/>
      <c r="I201" s="26"/>
      <c r="J201" s="26"/>
      <c r="K201" s="1"/>
      <c r="L201" s="4"/>
    </row>
    <row r="202" spans="1:12" s="17" customFormat="1" ht="42" customHeight="1" x14ac:dyDescent="0.25">
      <c r="A202" s="39">
        <f t="shared" si="8"/>
        <v>86</v>
      </c>
      <c r="B202" s="40">
        <v>20408</v>
      </c>
      <c r="C202" s="24" t="s">
        <v>105</v>
      </c>
      <c r="D202" s="38">
        <v>0</v>
      </c>
      <c r="E202" s="38">
        <v>0.48399999999999999</v>
      </c>
      <c r="F202" s="38">
        <f t="shared" si="10"/>
        <v>0.48399999999999999</v>
      </c>
      <c r="G202" s="38">
        <v>10</v>
      </c>
      <c r="H202" s="30"/>
      <c r="I202" s="26"/>
      <c r="J202" s="26"/>
      <c r="K202" s="1"/>
      <c r="L202" s="4"/>
    </row>
    <row r="203" spans="1:12" s="17" customFormat="1" ht="36" customHeight="1" x14ac:dyDescent="0.25">
      <c r="A203" s="39">
        <f t="shared" si="8"/>
        <v>86</v>
      </c>
      <c r="B203" s="40">
        <v>20408</v>
      </c>
      <c r="C203" s="24" t="s">
        <v>105</v>
      </c>
      <c r="D203" s="38">
        <f>E202</f>
        <v>0.48399999999999999</v>
      </c>
      <c r="E203" s="38">
        <v>0.875</v>
      </c>
      <c r="F203" s="38">
        <f t="shared" si="10"/>
        <v>0.39100000000000001</v>
      </c>
      <c r="G203" s="38">
        <v>6</v>
      </c>
      <c r="H203" s="30"/>
      <c r="I203" s="26"/>
      <c r="J203" s="26"/>
      <c r="K203" s="1"/>
      <c r="L203" s="4"/>
    </row>
    <row r="204" spans="1:12" s="17" customFormat="1" ht="30.75" customHeight="1" x14ac:dyDescent="0.25">
      <c r="A204" s="39">
        <f t="shared" si="8"/>
        <v>87</v>
      </c>
      <c r="B204" s="40">
        <v>20496</v>
      </c>
      <c r="C204" s="40" t="s">
        <v>71</v>
      </c>
      <c r="D204" s="38">
        <v>0</v>
      </c>
      <c r="E204" s="38">
        <v>0.23799999999999999</v>
      </c>
      <c r="F204" s="38">
        <f t="shared" si="10"/>
        <v>0.23799999999999999</v>
      </c>
      <c r="G204" s="38">
        <v>6</v>
      </c>
      <c r="H204" s="30"/>
      <c r="I204" s="26"/>
      <c r="J204" s="26"/>
      <c r="K204" s="1"/>
      <c r="L204" s="4"/>
    </row>
    <row r="205" spans="1:12" s="17" customFormat="1" ht="33.75" customHeight="1" x14ac:dyDescent="0.25">
      <c r="A205" s="39">
        <f t="shared" si="8"/>
        <v>87</v>
      </c>
      <c r="B205" s="40">
        <v>20496</v>
      </c>
      <c r="C205" s="40" t="s">
        <v>71</v>
      </c>
      <c r="D205" s="38">
        <v>0.23799999999999999</v>
      </c>
      <c r="E205" s="38">
        <v>0.29499999999999998</v>
      </c>
      <c r="F205" s="38">
        <f t="shared" si="10"/>
        <v>5.7000000000000002E-2</v>
      </c>
      <c r="G205" s="38">
        <v>10</v>
      </c>
      <c r="H205" s="30"/>
      <c r="I205" s="26"/>
      <c r="J205" s="26"/>
      <c r="K205" s="1"/>
      <c r="L205" s="4"/>
    </row>
    <row r="206" spans="1:12" s="17" customFormat="1" ht="47.25" customHeight="1" x14ac:dyDescent="0.25">
      <c r="A206" s="39">
        <f t="shared" si="8"/>
        <v>87</v>
      </c>
      <c r="B206" s="40">
        <v>20496</v>
      </c>
      <c r="C206" s="40" t="s">
        <v>71</v>
      </c>
      <c r="D206" s="38">
        <v>0.29499999999999998</v>
      </c>
      <c r="E206" s="38">
        <v>0.5</v>
      </c>
      <c r="F206" s="38">
        <f t="shared" si="10"/>
        <v>0.20499999999999999</v>
      </c>
      <c r="G206" s="38">
        <v>6</v>
      </c>
      <c r="H206" s="30"/>
      <c r="I206" s="26"/>
      <c r="J206" s="26"/>
      <c r="K206" s="1"/>
      <c r="L206" s="4"/>
    </row>
    <row r="207" spans="1:12" s="17" customFormat="1" ht="21" customHeight="1" x14ac:dyDescent="0.25">
      <c r="A207" s="39">
        <f t="shared" si="8"/>
        <v>88</v>
      </c>
      <c r="B207" s="40">
        <v>20502</v>
      </c>
      <c r="C207" s="39" t="s">
        <v>79</v>
      </c>
      <c r="D207" s="38">
        <v>0</v>
      </c>
      <c r="E207" s="38">
        <v>1.4750000000000001</v>
      </c>
      <c r="F207" s="38">
        <f t="shared" si="10"/>
        <v>1.4750000000000001</v>
      </c>
      <c r="G207" s="38">
        <v>6</v>
      </c>
      <c r="H207" s="30"/>
      <c r="I207" s="26"/>
      <c r="J207" s="26"/>
      <c r="K207" s="1"/>
      <c r="L207" s="4"/>
    </row>
    <row r="208" spans="1:12" s="17" customFormat="1" ht="36.75" customHeight="1" x14ac:dyDescent="0.25">
      <c r="A208" s="39">
        <f t="shared" si="8"/>
        <v>89</v>
      </c>
      <c r="B208" s="40">
        <v>20503</v>
      </c>
      <c r="C208" s="24" t="s">
        <v>106</v>
      </c>
      <c r="D208" s="38">
        <v>0</v>
      </c>
      <c r="E208" s="38">
        <v>0.8</v>
      </c>
      <c r="F208" s="38">
        <f t="shared" si="10"/>
        <v>0.8</v>
      </c>
      <c r="G208" s="38">
        <v>6</v>
      </c>
      <c r="H208" s="30"/>
      <c r="I208" s="26"/>
      <c r="J208" s="26"/>
      <c r="K208" s="1"/>
      <c r="L208" s="4"/>
    </row>
    <row r="209" spans="1:12" s="17" customFormat="1" ht="33.75" customHeight="1" x14ac:dyDescent="0.25">
      <c r="A209" s="39">
        <f t="shared" si="8"/>
        <v>90</v>
      </c>
      <c r="B209" s="40">
        <v>20580</v>
      </c>
      <c r="C209" s="40" t="s">
        <v>72</v>
      </c>
      <c r="D209" s="38">
        <v>0</v>
      </c>
      <c r="E209" s="38">
        <v>0.625</v>
      </c>
      <c r="F209" s="38">
        <f t="shared" si="10"/>
        <v>0.625</v>
      </c>
      <c r="G209" s="38">
        <v>6</v>
      </c>
      <c r="H209" s="30"/>
      <c r="I209" s="26"/>
      <c r="J209" s="26"/>
      <c r="K209" s="1"/>
      <c r="L209" s="4"/>
    </row>
    <row r="210" spans="1:12" s="17" customFormat="1" ht="33" customHeight="1" x14ac:dyDescent="0.25">
      <c r="A210" s="39">
        <f t="shared" si="8"/>
        <v>91</v>
      </c>
      <c r="B210" s="40">
        <v>20581</v>
      </c>
      <c r="C210" s="40" t="s">
        <v>81</v>
      </c>
      <c r="D210" s="38">
        <v>0</v>
      </c>
      <c r="E210" s="38">
        <v>0.5</v>
      </c>
      <c r="F210" s="38">
        <f t="shared" si="10"/>
        <v>0.5</v>
      </c>
      <c r="G210" s="38">
        <v>6</v>
      </c>
      <c r="H210" s="30"/>
      <c r="I210" s="26"/>
      <c r="J210" s="26"/>
      <c r="K210" s="1"/>
      <c r="L210" s="4"/>
    </row>
    <row r="211" spans="1:12" s="17" customFormat="1" ht="33.75" customHeight="1" x14ac:dyDescent="0.25">
      <c r="A211" s="39">
        <f t="shared" si="8"/>
        <v>92</v>
      </c>
      <c r="B211" s="40">
        <v>20582</v>
      </c>
      <c r="C211" s="40" t="s">
        <v>82</v>
      </c>
      <c r="D211" s="38">
        <v>0</v>
      </c>
      <c r="E211" s="38">
        <v>1.1850000000000001</v>
      </c>
      <c r="F211" s="38">
        <f t="shared" si="10"/>
        <v>1.1850000000000001</v>
      </c>
      <c r="G211" s="38">
        <v>6</v>
      </c>
      <c r="H211" s="30"/>
      <c r="I211" s="26"/>
      <c r="J211" s="26"/>
      <c r="K211" s="1"/>
      <c r="L211" s="4"/>
    </row>
    <row r="212" spans="1:12" s="17" customFormat="1" ht="32.25" customHeight="1" x14ac:dyDescent="0.25">
      <c r="A212" s="39">
        <f t="shared" ref="A212:A236" si="11">IF(B211=B212,A211,A211+1)</f>
        <v>93</v>
      </c>
      <c r="B212" s="40">
        <v>20583</v>
      </c>
      <c r="C212" s="40" t="s">
        <v>119</v>
      </c>
      <c r="D212" s="38">
        <v>0</v>
      </c>
      <c r="E212" s="38">
        <v>5.3</v>
      </c>
      <c r="F212" s="38">
        <f t="shared" si="10"/>
        <v>5.3</v>
      </c>
      <c r="G212" s="38">
        <v>6</v>
      </c>
      <c r="H212" s="30"/>
      <c r="I212" s="26"/>
      <c r="J212" s="26"/>
      <c r="K212" s="1"/>
      <c r="L212" s="4"/>
    </row>
    <row r="213" spans="1:12" s="17" customFormat="1" ht="36" customHeight="1" x14ac:dyDescent="0.25">
      <c r="A213" s="39">
        <f t="shared" si="11"/>
        <v>94</v>
      </c>
      <c r="B213" s="40">
        <v>20584</v>
      </c>
      <c r="C213" s="40" t="s">
        <v>83</v>
      </c>
      <c r="D213" s="38">
        <v>0</v>
      </c>
      <c r="E213" s="38">
        <v>3.53</v>
      </c>
      <c r="F213" s="38">
        <f t="shared" si="10"/>
        <v>3.53</v>
      </c>
      <c r="G213" s="38">
        <v>6</v>
      </c>
      <c r="H213" s="30"/>
      <c r="I213" s="26"/>
      <c r="J213" s="26"/>
      <c r="K213" s="1"/>
      <c r="L213" s="4"/>
    </row>
    <row r="214" spans="1:12" s="17" customFormat="1" ht="39" customHeight="1" x14ac:dyDescent="0.25">
      <c r="A214" s="39">
        <f t="shared" si="11"/>
        <v>95</v>
      </c>
      <c r="B214" s="40">
        <v>20585</v>
      </c>
      <c r="C214" s="40" t="s">
        <v>84</v>
      </c>
      <c r="D214" s="38">
        <v>0</v>
      </c>
      <c r="E214" s="38">
        <v>1.5149999999999999</v>
      </c>
      <c r="F214" s="38">
        <f t="shared" si="10"/>
        <v>1.5149999999999999</v>
      </c>
      <c r="G214" s="38">
        <v>6</v>
      </c>
      <c r="H214" s="30"/>
      <c r="I214" s="26"/>
      <c r="J214" s="26"/>
      <c r="K214" s="1"/>
      <c r="L214" s="4"/>
    </row>
    <row r="215" spans="1:12" s="17" customFormat="1" ht="41.25" customHeight="1" x14ac:dyDescent="0.25">
      <c r="A215" s="39">
        <f t="shared" si="11"/>
        <v>96</v>
      </c>
      <c r="B215" s="40">
        <v>20586</v>
      </c>
      <c r="C215" s="40" t="s">
        <v>85</v>
      </c>
      <c r="D215" s="38">
        <v>0</v>
      </c>
      <c r="E215" s="38">
        <v>3.23</v>
      </c>
      <c r="F215" s="38">
        <f t="shared" si="10"/>
        <v>3.23</v>
      </c>
      <c r="G215" s="38">
        <v>6</v>
      </c>
      <c r="H215" s="30"/>
      <c r="I215" s="26"/>
      <c r="J215" s="26"/>
      <c r="K215" s="1"/>
      <c r="L215" s="4"/>
    </row>
    <row r="216" spans="1:12" s="17" customFormat="1" ht="33.75" customHeight="1" x14ac:dyDescent="0.25">
      <c r="A216" s="39">
        <f t="shared" si="11"/>
        <v>97</v>
      </c>
      <c r="B216" s="40">
        <v>20587</v>
      </c>
      <c r="C216" s="40" t="s">
        <v>73</v>
      </c>
      <c r="D216" s="38">
        <v>0</v>
      </c>
      <c r="E216" s="38">
        <v>1.5</v>
      </c>
      <c r="F216" s="38">
        <f t="shared" si="10"/>
        <v>1.5</v>
      </c>
      <c r="G216" s="38">
        <v>6</v>
      </c>
      <c r="H216" s="30"/>
      <c r="I216" s="26"/>
      <c r="J216" s="26"/>
      <c r="K216" s="1"/>
      <c r="L216" s="4"/>
    </row>
    <row r="217" spans="1:12" s="17" customFormat="1" ht="36.75" customHeight="1" x14ac:dyDescent="0.25">
      <c r="A217" s="39">
        <f t="shared" si="11"/>
        <v>98</v>
      </c>
      <c r="B217" s="40">
        <v>20588</v>
      </c>
      <c r="C217" s="40" t="s">
        <v>94</v>
      </c>
      <c r="D217" s="38">
        <v>0</v>
      </c>
      <c r="E217" s="38">
        <v>0.5</v>
      </c>
      <c r="F217" s="38">
        <f t="shared" si="10"/>
        <v>0.5</v>
      </c>
      <c r="G217" s="38">
        <v>6</v>
      </c>
      <c r="H217" s="30"/>
      <c r="I217" s="26"/>
      <c r="J217" s="26"/>
      <c r="K217" s="1"/>
      <c r="L217" s="4"/>
    </row>
    <row r="218" spans="1:12" s="17" customFormat="1" ht="43.5" customHeight="1" x14ac:dyDescent="0.25">
      <c r="A218" s="39">
        <f t="shared" si="11"/>
        <v>99</v>
      </c>
      <c r="B218" s="40">
        <v>20589</v>
      </c>
      <c r="C218" s="40" t="s">
        <v>86</v>
      </c>
      <c r="D218" s="38">
        <v>0</v>
      </c>
      <c r="E218" s="38">
        <v>3.18</v>
      </c>
      <c r="F218" s="38">
        <f t="shared" si="10"/>
        <v>3.18</v>
      </c>
      <c r="G218" s="38">
        <v>6</v>
      </c>
      <c r="H218" s="30"/>
      <c r="I218" s="26"/>
      <c r="J218" s="26"/>
      <c r="K218" s="1"/>
      <c r="L218" s="4"/>
    </row>
    <row r="219" spans="1:12" s="17" customFormat="1" ht="35.25" customHeight="1" x14ac:dyDescent="0.25">
      <c r="A219" s="39">
        <f t="shared" si="11"/>
        <v>100</v>
      </c>
      <c r="B219" s="40">
        <v>20590</v>
      </c>
      <c r="C219" s="40" t="s">
        <v>74</v>
      </c>
      <c r="D219" s="38">
        <v>0</v>
      </c>
      <c r="E219" s="38">
        <v>1.48</v>
      </c>
      <c r="F219" s="38">
        <f t="shared" si="10"/>
        <v>1.48</v>
      </c>
      <c r="G219" s="38">
        <v>6</v>
      </c>
      <c r="H219" s="30"/>
      <c r="I219" s="26"/>
      <c r="J219" s="26"/>
      <c r="K219" s="1"/>
      <c r="L219" s="4"/>
    </row>
    <row r="220" spans="1:12" s="17" customFormat="1" ht="43.5" customHeight="1" x14ac:dyDescent="0.25">
      <c r="A220" s="39">
        <f t="shared" si="11"/>
        <v>101</v>
      </c>
      <c r="B220" s="40">
        <v>20591</v>
      </c>
      <c r="C220" s="40" t="s">
        <v>133</v>
      </c>
      <c r="D220" s="38">
        <v>0</v>
      </c>
      <c r="E220" s="38">
        <v>0.95</v>
      </c>
      <c r="F220" s="38">
        <f t="shared" si="10"/>
        <v>0.95</v>
      </c>
      <c r="G220" s="38">
        <v>6</v>
      </c>
      <c r="H220" s="30"/>
      <c r="I220" s="26"/>
      <c r="J220" s="26"/>
      <c r="K220" s="1"/>
      <c r="L220" s="4"/>
    </row>
    <row r="221" spans="1:12" s="17" customFormat="1" ht="35.25" customHeight="1" x14ac:dyDescent="0.25">
      <c r="A221" s="39">
        <f t="shared" si="11"/>
        <v>102</v>
      </c>
      <c r="B221" s="40">
        <v>20592</v>
      </c>
      <c r="C221" s="40" t="s">
        <v>75</v>
      </c>
      <c r="D221" s="38">
        <v>0</v>
      </c>
      <c r="E221" s="38">
        <v>0.62</v>
      </c>
      <c r="F221" s="38">
        <f t="shared" si="10"/>
        <v>0.62</v>
      </c>
      <c r="G221" s="38">
        <v>6</v>
      </c>
      <c r="H221" s="30"/>
      <c r="I221" s="26"/>
      <c r="J221" s="26"/>
      <c r="K221" s="1"/>
      <c r="L221" s="4"/>
    </row>
    <row r="222" spans="1:12" s="17" customFormat="1" ht="39" customHeight="1" x14ac:dyDescent="0.25">
      <c r="A222" s="39">
        <f t="shared" si="11"/>
        <v>103</v>
      </c>
      <c r="B222" s="40">
        <v>20593</v>
      </c>
      <c r="C222" s="40" t="s">
        <v>87</v>
      </c>
      <c r="D222" s="38">
        <v>0</v>
      </c>
      <c r="E222" s="38">
        <v>2.42</v>
      </c>
      <c r="F222" s="38">
        <f t="shared" si="10"/>
        <v>2.42</v>
      </c>
      <c r="G222" s="38">
        <v>6</v>
      </c>
      <c r="H222" s="30"/>
      <c r="I222" s="26"/>
      <c r="J222" s="26"/>
      <c r="K222" s="1"/>
      <c r="L222" s="4"/>
    </row>
    <row r="223" spans="1:12" s="17" customFormat="1" ht="38.25" customHeight="1" x14ac:dyDescent="0.25">
      <c r="A223" s="39">
        <f t="shared" si="11"/>
        <v>104</v>
      </c>
      <c r="B223" s="40">
        <v>20594</v>
      </c>
      <c r="C223" s="40" t="s">
        <v>88</v>
      </c>
      <c r="D223" s="38">
        <v>0</v>
      </c>
      <c r="E223" s="38">
        <v>3.86</v>
      </c>
      <c r="F223" s="38">
        <f t="shared" si="10"/>
        <v>3.86</v>
      </c>
      <c r="G223" s="38">
        <v>6</v>
      </c>
      <c r="H223" s="30"/>
      <c r="I223" s="26"/>
      <c r="J223" s="26"/>
      <c r="K223" s="1"/>
      <c r="L223" s="4"/>
    </row>
    <row r="224" spans="1:12" s="17" customFormat="1" ht="37.5" customHeight="1" x14ac:dyDescent="0.25">
      <c r="A224" s="39">
        <f t="shared" si="11"/>
        <v>105</v>
      </c>
      <c r="B224" s="40">
        <v>20595</v>
      </c>
      <c r="C224" s="40" t="s">
        <v>89</v>
      </c>
      <c r="D224" s="38">
        <v>0</v>
      </c>
      <c r="E224" s="38">
        <v>1.73</v>
      </c>
      <c r="F224" s="38">
        <f t="shared" si="10"/>
        <v>1.73</v>
      </c>
      <c r="G224" s="38">
        <v>6</v>
      </c>
      <c r="H224" s="30"/>
      <c r="I224" s="26"/>
      <c r="J224" s="26"/>
      <c r="K224" s="1"/>
      <c r="L224" s="4"/>
    </row>
    <row r="225" spans="1:12" s="17" customFormat="1" ht="36.75" customHeight="1" x14ac:dyDescent="0.25">
      <c r="A225" s="39">
        <f t="shared" si="11"/>
        <v>106</v>
      </c>
      <c r="B225" s="40">
        <v>20596</v>
      </c>
      <c r="C225" s="40" t="s">
        <v>76</v>
      </c>
      <c r="D225" s="38">
        <v>0</v>
      </c>
      <c r="E225" s="38">
        <v>1.9</v>
      </c>
      <c r="F225" s="38">
        <f t="shared" si="10"/>
        <v>1.9</v>
      </c>
      <c r="G225" s="38">
        <v>6</v>
      </c>
      <c r="H225" s="30"/>
      <c r="I225" s="26"/>
      <c r="J225" s="26"/>
      <c r="K225" s="1"/>
      <c r="L225" s="4"/>
    </row>
    <row r="226" spans="1:12" s="17" customFormat="1" ht="36" customHeight="1" x14ac:dyDescent="0.25">
      <c r="A226" s="39">
        <f t="shared" si="11"/>
        <v>107</v>
      </c>
      <c r="B226" s="40">
        <v>20597</v>
      </c>
      <c r="C226" s="40" t="s">
        <v>77</v>
      </c>
      <c r="D226" s="38">
        <v>0</v>
      </c>
      <c r="E226" s="38">
        <v>0.35</v>
      </c>
      <c r="F226" s="38">
        <f t="shared" si="10"/>
        <v>0.35</v>
      </c>
      <c r="G226" s="38">
        <v>6</v>
      </c>
      <c r="H226" s="30"/>
      <c r="I226" s="26"/>
      <c r="J226" s="26"/>
      <c r="K226" s="1"/>
      <c r="L226" s="4"/>
    </row>
    <row r="227" spans="1:12" s="17" customFormat="1" ht="33.75" customHeight="1" x14ac:dyDescent="0.25">
      <c r="A227" s="39">
        <f t="shared" si="11"/>
        <v>107</v>
      </c>
      <c r="B227" s="40">
        <v>20597</v>
      </c>
      <c r="C227" s="40" t="s">
        <v>77</v>
      </c>
      <c r="D227" s="38">
        <f>E226</f>
        <v>0.35</v>
      </c>
      <c r="E227" s="38">
        <v>2.66</v>
      </c>
      <c r="F227" s="38">
        <f t="shared" si="10"/>
        <v>2.31</v>
      </c>
      <c r="G227" s="38">
        <v>6</v>
      </c>
      <c r="H227" s="30"/>
      <c r="I227" s="26"/>
      <c r="J227" s="26"/>
      <c r="K227" s="1"/>
      <c r="L227" s="4"/>
    </row>
    <row r="228" spans="1:12" s="17" customFormat="1" ht="39" customHeight="1" x14ac:dyDescent="0.25">
      <c r="A228" s="39">
        <f t="shared" si="11"/>
        <v>108</v>
      </c>
      <c r="B228" s="40">
        <v>20598</v>
      </c>
      <c r="C228" s="40" t="s">
        <v>120</v>
      </c>
      <c r="D228" s="38">
        <v>0</v>
      </c>
      <c r="E228" s="38">
        <v>3.3</v>
      </c>
      <c r="F228" s="38">
        <f t="shared" si="10"/>
        <v>3.3</v>
      </c>
      <c r="G228" s="38">
        <v>6</v>
      </c>
      <c r="H228" s="30"/>
      <c r="I228" s="26"/>
      <c r="J228" s="26"/>
      <c r="K228" s="1"/>
      <c r="L228" s="4"/>
    </row>
    <row r="229" spans="1:12" s="17" customFormat="1" ht="46.5" customHeight="1" x14ac:dyDescent="0.25">
      <c r="A229" s="39">
        <f t="shared" si="11"/>
        <v>109</v>
      </c>
      <c r="B229" s="40">
        <v>20599</v>
      </c>
      <c r="C229" s="40" t="s">
        <v>100</v>
      </c>
      <c r="D229" s="38">
        <v>0</v>
      </c>
      <c r="E229" s="38">
        <v>1.6</v>
      </c>
      <c r="F229" s="38">
        <f t="shared" si="10"/>
        <v>1.6</v>
      </c>
      <c r="G229" s="38">
        <v>6</v>
      </c>
      <c r="H229" s="30"/>
      <c r="I229" s="26"/>
      <c r="J229" s="26"/>
      <c r="K229" s="1"/>
      <c r="L229" s="4"/>
    </row>
    <row r="230" spans="1:12" s="17" customFormat="1" ht="45" customHeight="1" x14ac:dyDescent="0.25">
      <c r="A230" s="39">
        <f t="shared" si="11"/>
        <v>110</v>
      </c>
      <c r="B230" s="40">
        <v>20600</v>
      </c>
      <c r="C230" s="40" t="s">
        <v>90</v>
      </c>
      <c r="D230" s="38">
        <v>0</v>
      </c>
      <c r="E230" s="38">
        <v>1.2</v>
      </c>
      <c r="F230" s="38">
        <f t="shared" si="10"/>
        <v>1.2</v>
      </c>
      <c r="G230" s="38">
        <v>6</v>
      </c>
      <c r="H230" s="30"/>
      <c r="I230" s="26"/>
      <c r="J230" s="26"/>
      <c r="K230" s="1"/>
      <c r="L230" s="4"/>
    </row>
    <row r="231" spans="1:12" s="17" customFormat="1" ht="45" customHeight="1" x14ac:dyDescent="0.25">
      <c r="A231" s="39">
        <f t="shared" si="11"/>
        <v>111</v>
      </c>
      <c r="B231" s="40">
        <v>20601</v>
      </c>
      <c r="C231" s="40" t="s">
        <v>78</v>
      </c>
      <c r="D231" s="38">
        <v>0</v>
      </c>
      <c r="E231" s="38">
        <v>1.472</v>
      </c>
      <c r="F231" s="38">
        <f t="shared" si="10"/>
        <v>1.472</v>
      </c>
      <c r="G231" s="38">
        <v>10</v>
      </c>
      <c r="H231" s="30"/>
      <c r="I231" s="26"/>
      <c r="J231" s="26"/>
      <c r="K231" s="1"/>
      <c r="L231" s="4"/>
    </row>
    <row r="232" spans="1:12" s="17" customFormat="1" ht="42" customHeight="1" x14ac:dyDescent="0.25">
      <c r="A232" s="39">
        <f t="shared" si="11"/>
        <v>112</v>
      </c>
      <c r="B232" s="40">
        <v>20602</v>
      </c>
      <c r="C232" s="40" t="s">
        <v>95</v>
      </c>
      <c r="D232" s="38">
        <v>0</v>
      </c>
      <c r="E232" s="38">
        <v>0.82499999999999996</v>
      </c>
      <c r="F232" s="38">
        <f t="shared" si="10"/>
        <v>0.82499999999999996</v>
      </c>
      <c r="G232" s="38">
        <v>10</v>
      </c>
      <c r="H232" s="30"/>
      <c r="I232" s="26"/>
      <c r="J232" s="26"/>
      <c r="K232" s="1"/>
      <c r="L232" s="4"/>
    </row>
    <row r="233" spans="1:12" s="17" customFormat="1" ht="40.5" customHeight="1" x14ac:dyDescent="0.25">
      <c r="A233" s="39">
        <f t="shared" si="11"/>
        <v>113</v>
      </c>
      <c r="B233" s="40">
        <v>20603</v>
      </c>
      <c r="C233" s="40" t="s">
        <v>101</v>
      </c>
      <c r="D233" s="38">
        <v>0</v>
      </c>
      <c r="E233" s="38">
        <v>0.5</v>
      </c>
      <c r="F233" s="38">
        <f t="shared" si="10"/>
        <v>0.5</v>
      </c>
      <c r="G233" s="38">
        <v>6</v>
      </c>
      <c r="H233" s="30"/>
      <c r="I233" s="26"/>
      <c r="J233" s="26"/>
      <c r="K233" s="1"/>
      <c r="L233" s="4"/>
    </row>
    <row r="234" spans="1:12" s="17" customFormat="1" ht="54" customHeight="1" x14ac:dyDescent="0.25">
      <c r="A234" s="39">
        <f t="shared" si="11"/>
        <v>114</v>
      </c>
      <c r="B234" s="40">
        <v>20607</v>
      </c>
      <c r="C234" s="40" t="s">
        <v>96</v>
      </c>
      <c r="D234" s="38">
        <v>0</v>
      </c>
      <c r="E234" s="38">
        <v>3.617</v>
      </c>
      <c r="F234" s="38">
        <f t="shared" si="10"/>
        <v>3.617</v>
      </c>
      <c r="G234" s="38">
        <v>6</v>
      </c>
      <c r="H234" s="30"/>
      <c r="I234" s="26"/>
      <c r="J234" s="26"/>
      <c r="K234" s="1"/>
      <c r="L234" s="4"/>
    </row>
    <row r="235" spans="1:12" s="17" customFormat="1" ht="21" customHeight="1" x14ac:dyDescent="0.25">
      <c r="A235" s="39">
        <f t="shared" si="11"/>
        <v>115</v>
      </c>
      <c r="B235" s="40">
        <v>20609</v>
      </c>
      <c r="C235" s="40" t="s">
        <v>59</v>
      </c>
      <c r="D235" s="38">
        <v>0</v>
      </c>
      <c r="E235" s="38">
        <v>1.1000000000000001</v>
      </c>
      <c r="F235" s="38">
        <f t="shared" si="10"/>
        <v>1.1000000000000001</v>
      </c>
      <c r="G235" s="38">
        <v>6</v>
      </c>
      <c r="H235" s="30"/>
      <c r="I235" s="26"/>
      <c r="J235" s="26"/>
      <c r="K235" s="1"/>
      <c r="L235" s="4"/>
    </row>
    <row r="236" spans="1:12" s="17" customFormat="1" ht="21" customHeight="1" x14ac:dyDescent="0.25">
      <c r="A236" s="39">
        <f t="shared" si="11"/>
        <v>116</v>
      </c>
      <c r="B236" s="40">
        <v>7055</v>
      </c>
      <c r="C236" s="40" t="s">
        <v>60</v>
      </c>
      <c r="D236" s="38">
        <v>0</v>
      </c>
      <c r="E236" s="38">
        <v>1.26</v>
      </c>
      <c r="F236" s="38">
        <f t="shared" ref="F236" si="12">ROUND(E236-D236,3)</f>
        <v>1.26</v>
      </c>
      <c r="G236" s="38">
        <v>6</v>
      </c>
      <c r="H236" s="30"/>
      <c r="I236" s="26"/>
      <c r="J236" s="26"/>
      <c r="K236" s="1"/>
      <c r="L236" s="4"/>
    </row>
    <row r="237" spans="1:12" s="17" customFormat="1" ht="37.5" hidden="1" customHeight="1" x14ac:dyDescent="0.25">
      <c r="A237" s="2"/>
      <c r="B237" s="23"/>
      <c r="C237" s="22"/>
      <c r="D237" s="3"/>
      <c r="E237" s="3"/>
      <c r="F237" s="3"/>
      <c r="G237" s="3"/>
      <c r="I237" s="19"/>
      <c r="J237" s="19"/>
      <c r="K237" s="1"/>
      <c r="L237" s="4"/>
    </row>
    <row r="238" spans="1:12" s="17" customFormat="1" ht="12.75" customHeight="1" x14ac:dyDescent="0.25">
      <c r="A238" s="18"/>
      <c r="B238" s="53"/>
      <c r="C238" s="54"/>
      <c r="D238" s="55"/>
      <c r="E238" s="55"/>
      <c r="F238" s="60">
        <f>SUM(F18:F236)</f>
        <v>630.95699999999999</v>
      </c>
      <c r="G238" s="56"/>
      <c r="H238" s="30"/>
      <c r="I238" s="26"/>
      <c r="J238" s="19"/>
      <c r="K238" s="1"/>
      <c r="L238" s="4"/>
    </row>
    <row r="239" spans="1:12" ht="12.75" customHeight="1" x14ac:dyDescent="0.25">
      <c r="B239" s="57"/>
      <c r="C239" s="58"/>
      <c r="D239" s="59"/>
      <c r="E239" s="59"/>
      <c r="F239" s="60"/>
      <c r="G239" s="59"/>
      <c r="H239" s="30"/>
      <c r="I239" s="30"/>
    </row>
    <row r="240" spans="1:12" ht="15.75" hidden="1" x14ac:dyDescent="0.25">
      <c r="B240" s="61"/>
      <c r="C240" s="62"/>
      <c r="D240" s="59"/>
      <c r="E240" s="59"/>
      <c r="F240" s="63"/>
      <c r="G240" s="64"/>
      <c r="H240" s="30"/>
      <c r="I240" s="30"/>
    </row>
    <row r="241" spans="1:12" ht="15.75" x14ac:dyDescent="0.25">
      <c r="B241" s="18" t="s">
        <v>134</v>
      </c>
      <c r="C241" s="62"/>
      <c r="D241" s="59"/>
      <c r="E241" s="59"/>
      <c r="F241" s="63"/>
      <c r="G241" s="65"/>
      <c r="H241" s="30"/>
      <c r="I241" s="30"/>
    </row>
    <row r="242" spans="1:12" ht="15.75" x14ac:dyDescent="0.25">
      <c r="A242" s="18"/>
      <c r="B242" s="28"/>
      <c r="C242" s="62"/>
      <c r="D242" s="59"/>
      <c r="E242" s="59"/>
      <c r="F242" s="63"/>
      <c r="G242" s="71"/>
      <c r="H242" s="30"/>
      <c r="I242" s="30"/>
    </row>
    <row r="243" spans="1:12" ht="15.75" x14ac:dyDescent="0.25">
      <c r="B243" s="61"/>
      <c r="C243" s="62"/>
      <c r="D243" s="59"/>
      <c r="E243" s="59"/>
      <c r="F243" s="59"/>
      <c r="G243" s="59"/>
      <c r="H243" s="30"/>
      <c r="I243" s="30"/>
    </row>
    <row r="244" spans="1:12" ht="15.75" x14ac:dyDescent="0.25">
      <c r="B244" s="61"/>
      <c r="C244" s="66"/>
      <c r="D244" s="67"/>
      <c r="E244" s="67"/>
      <c r="F244" s="67"/>
      <c r="G244" s="67"/>
      <c r="H244" s="30"/>
      <c r="I244" s="30"/>
    </row>
    <row r="245" spans="1:12" ht="15.75" x14ac:dyDescent="0.25">
      <c r="B245" s="61"/>
      <c r="C245" s="68"/>
      <c r="D245" s="68"/>
      <c r="E245" s="68"/>
      <c r="F245" s="69"/>
      <c r="G245" s="69"/>
      <c r="H245" s="30"/>
      <c r="I245" s="30"/>
    </row>
    <row r="246" spans="1:12" ht="15.75" x14ac:dyDescent="0.25">
      <c r="C246" s="49"/>
      <c r="D246" s="50"/>
      <c r="E246" s="51"/>
      <c r="F246" s="46"/>
      <c r="G246" s="72"/>
      <c r="H246" s="17"/>
      <c r="I246" s="17"/>
    </row>
    <row r="247" spans="1:12" ht="15.75" x14ac:dyDescent="0.25">
      <c r="C247" s="52"/>
      <c r="D247" s="46"/>
      <c r="E247" s="46"/>
      <c r="F247" s="46"/>
      <c r="G247" s="46"/>
      <c r="H247" s="17"/>
      <c r="I247" s="17"/>
    </row>
    <row r="248" spans="1:12" x14ac:dyDescent="0.2">
      <c r="C248" s="20"/>
    </row>
    <row r="249" spans="1:12" s="16" customFormat="1" x14ac:dyDescent="0.2">
      <c r="A249" s="14"/>
      <c r="B249" s="14"/>
      <c r="C249" s="20"/>
      <c r="H249" s="15"/>
      <c r="I249" s="15"/>
      <c r="J249" s="15"/>
      <c r="K249" s="15"/>
      <c r="L249" s="15"/>
    </row>
    <row r="250" spans="1:12" s="16" customFormat="1" x14ac:dyDescent="0.2">
      <c r="A250" s="14"/>
      <c r="B250" s="14"/>
      <c r="C250" s="20"/>
      <c r="H250" s="15"/>
      <c r="I250" s="15"/>
      <c r="J250" s="15"/>
      <c r="K250" s="15"/>
      <c r="L250" s="15"/>
    </row>
    <row r="251" spans="1:12" s="16" customFormat="1" ht="14.25" x14ac:dyDescent="0.2">
      <c r="A251" s="14"/>
      <c r="B251" s="14"/>
      <c r="C251" s="15"/>
      <c r="F251" s="21"/>
      <c r="H251" s="15"/>
      <c r="I251" s="15"/>
      <c r="J251" s="15"/>
      <c r="K251" s="15"/>
      <c r="L251" s="15"/>
    </row>
  </sheetData>
  <mergeCells count="18">
    <mergeCell ref="D1:G1"/>
    <mergeCell ref="D2:G2"/>
    <mergeCell ref="D5:G5"/>
    <mergeCell ref="D6:G6"/>
    <mergeCell ref="A14:A16"/>
    <mergeCell ref="B14:B16"/>
    <mergeCell ref="C14:C16"/>
    <mergeCell ref="D14:D16"/>
    <mergeCell ref="E14:E16"/>
    <mergeCell ref="G14:G16"/>
    <mergeCell ref="D3:G3"/>
    <mergeCell ref="D4:G4"/>
    <mergeCell ref="I18:I20"/>
    <mergeCell ref="F14:F16"/>
    <mergeCell ref="A9:G9"/>
    <mergeCell ref="A10:G10"/>
    <mergeCell ref="A11:G11"/>
    <mergeCell ref="D13:G13"/>
  </mergeCells>
  <pageMargins left="0.78740157480314965" right="0.19685039370078741" top="0.59055118110236227" bottom="0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Diatlovo</vt:lpstr>
    </vt:vector>
  </TitlesOfParts>
  <Company>ПРСО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</dc:creator>
  <cp:lastModifiedBy>User</cp:lastModifiedBy>
  <cp:lastPrinted>2022-12-13T07:15:23Z</cp:lastPrinted>
  <dcterms:created xsi:type="dcterms:W3CDTF">2004-11-17T05:56:53Z</dcterms:created>
  <dcterms:modified xsi:type="dcterms:W3CDTF">2026-03-02T11:26:12Z</dcterms:modified>
</cp:coreProperties>
</file>